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jcervantes\Documents\LICITACIONES 2020\AYTOMXL-OM-ADQ-10-20 PINTURAS Y METALICOS 2020\02 Bases y Anexos  OOK\"/>
    </mc:Choice>
  </mc:AlternateContent>
  <bookViews>
    <workbookView xWindow="0" yWindow="0" windowWidth="19140" windowHeight="7470"/>
  </bookViews>
  <sheets>
    <sheet name="MATERIAL PINTURAS" sheetId="2" r:id="rId1"/>
  </sheets>
  <externalReferences>
    <externalReference r:id="rId2"/>
  </externalReferences>
  <definedNames>
    <definedName name="_xlnm.Print_Area" localSheetId="0">'MATERIAL PINTURAS'!$A$1:$P$236</definedName>
    <definedName name="PARTIDAS_NEW">'[1]PARTIDAS NUEVAS'!$A$2:$A$325</definedName>
    <definedName name="_xlnm.Print_Titles" localSheetId="0">'MATERIAL PINTURAS'!$1:$5</definedName>
  </definedNames>
  <calcPr calcId="162913"/>
</workbook>
</file>

<file path=xl/calcChain.xml><?xml version="1.0" encoding="utf-8"?>
<calcChain xmlns="http://schemas.openxmlformats.org/spreadsheetml/2006/main">
  <c r="E189" i="2" l="1"/>
  <c r="E59" i="2" l="1"/>
  <c r="E95" i="2"/>
  <c r="F59" i="2" l="1"/>
  <c r="F194" i="2"/>
  <c r="E194" i="2"/>
  <c r="F189" i="2"/>
  <c r="F185" i="2"/>
  <c r="E185" i="2"/>
  <c r="F175" i="2"/>
  <c r="E175" i="2"/>
  <c r="F169" i="2"/>
  <c r="E169" i="2"/>
  <c r="F167" i="2"/>
  <c r="E167" i="2"/>
  <c r="F155" i="2"/>
  <c r="F161" i="2"/>
  <c r="E155" i="2"/>
  <c r="E161" i="2"/>
  <c r="F149" i="2"/>
  <c r="E149" i="2"/>
  <c r="F141" i="2"/>
  <c r="E141" i="2"/>
  <c r="F135" i="2"/>
  <c r="F136" i="2"/>
  <c r="F137" i="2"/>
  <c r="F138" i="2"/>
  <c r="F139" i="2"/>
  <c r="F140" i="2"/>
  <c r="E136" i="2"/>
  <c r="E137" i="2"/>
  <c r="E138" i="2"/>
  <c r="E139" i="2"/>
  <c r="E140" i="2"/>
  <c r="F134" i="2"/>
  <c r="F125" i="2"/>
  <c r="E125" i="2"/>
  <c r="F116" i="2"/>
  <c r="E116" i="2"/>
  <c r="F113" i="2"/>
  <c r="F111" i="2"/>
  <c r="E111" i="2"/>
  <c r="F109" i="2"/>
  <c r="E109" i="2"/>
  <c r="F108" i="2"/>
  <c r="F107" i="2"/>
  <c r="E107" i="2"/>
  <c r="F105" i="2"/>
  <c r="F103" i="2"/>
  <c r="F101" i="2"/>
  <c r="F98" i="2"/>
  <c r="E98" i="2"/>
  <c r="F95" i="2"/>
  <c r="E80" i="2"/>
  <c r="F87" i="2"/>
  <c r="G87" i="2"/>
  <c r="E87" i="2" s="1"/>
  <c r="F86" i="2"/>
  <c r="E86" i="2"/>
  <c r="F85" i="2"/>
  <c r="E85" i="2"/>
  <c r="F80" i="2"/>
  <c r="F43" i="2"/>
  <c r="E43" i="2"/>
  <c r="F27" i="2"/>
  <c r="E27" i="2"/>
  <c r="F11" i="2"/>
  <c r="E11" i="2"/>
  <c r="G113" i="2" l="1"/>
  <c r="E113" i="2" s="1"/>
  <c r="G108" i="2"/>
  <c r="E108" i="2" s="1"/>
  <c r="G105" i="2"/>
  <c r="E105" i="2" s="1"/>
  <c r="G103" i="2"/>
  <c r="E103" i="2" s="1"/>
  <c r="G101" i="2"/>
  <c r="E101" i="2" s="1"/>
</calcChain>
</file>

<file path=xl/sharedStrings.xml><?xml version="1.0" encoding="utf-8"?>
<sst xmlns="http://schemas.openxmlformats.org/spreadsheetml/2006/main" count="389" uniqueCount="195">
  <si>
    <t>UNIDAD DE MEDIDA</t>
  </si>
  <si>
    <t>D E S C R I P C I O N    D E   L O S   B I E N E S</t>
  </si>
  <si>
    <t>COMITÉ DE ADQUISICIONES, ARRENDAMIENTOS Y CONTRATACIÓN DE SERVICIOS.</t>
  </si>
  <si>
    <t>Paquetes</t>
  </si>
  <si>
    <t>Paquete 1</t>
  </si>
  <si>
    <t>Subpartidas</t>
  </si>
  <si>
    <t>Paquete 2</t>
  </si>
  <si>
    <t>XXIII AYUNTAMIENTO DE MEXICALI, B. C.</t>
  </si>
  <si>
    <t>CANT. MIN.</t>
  </si>
  <si>
    <t>CANT. MAX.</t>
  </si>
  <si>
    <t>Partida: 24901 OTROS MATERIALES Y ARTÍCULOS DE CONSTRUCCIÓN Y REPARACIÓN</t>
  </si>
  <si>
    <t>PINTURA TRÁFICO COLOR AMARILLO</t>
  </si>
  <si>
    <t xml:space="preserve">NORMATIVIDAD: </t>
  </si>
  <si>
    <r>
      <rPr>
        <b/>
        <sz val="10"/>
        <rFont val="Arial"/>
        <family val="2"/>
      </rPr>
      <t xml:space="preserve">TIPO: </t>
    </r>
    <r>
      <rPr>
        <sz val="10"/>
        <rFont val="Arial"/>
        <family val="2"/>
      </rPr>
      <t>Pintura a base de resina Alquidálica y Hule Clorado.</t>
    </r>
  </si>
  <si>
    <r>
      <rPr>
        <b/>
        <sz val="10"/>
        <rFont val="Arial"/>
        <family val="2"/>
      </rPr>
      <t xml:space="preserve">ACABADO: </t>
    </r>
    <r>
      <rPr>
        <sz val="10"/>
        <rFont val="Arial"/>
        <family val="2"/>
      </rPr>
      <t>Mate.</t>
    </r>
  </si>
  <si>
    <r>
      <rPr>
        <b/>
        <sz val="10"/>
        <rFont val="Arial"/>
        <family val="2"/>
      </rPr>
      <t xml:space="preserve">RENDIMIENTO TEÓRICO: </t>
    </r>
    <r>
      <rPr>
        <sz val="10"/>
        <rFont val="Arial"/>
        <family val="2"/>
      </rPr>
      <t>32-35 metros lineales, en franjas de 10 cm de ancho y 6 mm de espesor por litro.</t>
    </r>
  </si>
  <si>
    <r>
      <rPr>
        <b/>
        <sz val="10"/>
        <rFont val="Arial"/>
        <family val="2"/>
      </rPr>
      <t>MÉTODO DE APLICACIÓN:</t>
    </r>
    <r>
      <rPr>
        <sz val="10"/>
        <rFont val="Arial"/>
        <family val="2"/>
      </rPr>
      <t xml:space="preserve"> Máquina pintarrayas, Brocha.</t>
    </r>
  </si>
  <si>
    <r>
      <rPr>
        <b/>
        <sz val="10"/>
        <rFont val="Arial"/>
        <family val="2"/>
      </rPr>
      <t xml:space="preserve">TIEMPO DE SECADO RÁPIDO: </t>
    </r>
    <r>
      <rPr>
        <sz val="10"/>
        <rFont val="Arial"/>
        <family val="2"/>
      </rPr>
      <t>30 Minutos máximo para apertura al tráfico.</t>
    </r>
  </si>
  <si>
    <r>
      <rPr>
        <b/>
        <sz val="10"/>
        <rFont val="Arial"/>
        <family val="2"/>
      </rPr>
      <t xml:space="preserve">DESCRIPCIÓN: </t>
    </r>
    <r>
      <rPr>
        <sz val="10"/>
        <rFont val="Arial"/>
        <family val="2"/>
      </rPr>
      <t>Pintura fabricada a base de resinas alquidálicas modificadas con hule clorado, de acabado mate, rápido secado, muy resistente al desgaste, a la intemperie y a la abrasión producida por tráfico vehicular y peatonal.</t>
    </r>
  </si>
  <si>
    <r>
      <rPr>
        <b/>
        <sz val="10"/>
        <rFont val="Arial"/>
        <family val="2"/>
      </rPr>
      <t>COLOR:</t>
    </r>
    <r>
      <rPr>
        <sz val="10"/>
        <rFont val="Arial"/>
        <family val="2"/>
      </rPr>
      <t xml:space="preserve"> Amarillo</t>
    </r>
  </si>
  <si>
    <r>
      <rPr>
        <b/>
        <sz val="10"/>
        <rFont val="Arial"/>
        <family val="2"/>
      </rPr>
      <t xml:space="preserve">USOS: </t>
    </r>
    <r>
      <rPr>
        <sz val="10"/>
        <rFont val="Arial"/>
        <family val="2"/>
      </rPr>
      <t>Se utiliza para marcar sobre el pavimento o sobre concreto hidráulico, pudiéndose adicionar material reflejante para mejorar visibilidad nocturna (microesfera) ideal para señalamiento de autopistas, carreteras, vías urbanas, paso de peatones, etc.</t>
    </r>
  </si>
  <si>
    <r>
      <rPr>
        <b/>
        <sz val="10"/>
        <rFont val="Arial"/>
        <family val="2"/>
      </rPr>
      <t xml:space="preserve">ESTABILIDAD EN ALMACÉN: </t>
    </r>
    <r>
      <rPr>
        <sz val="10"/>
        <rFont val="Arial"/>
        <family val="2"/>
      </rPr>
      <t>1 Año mínimo, manteniéndose cerrado el envase y en lugar seco y fresco.</t>
    </r>
  </si>
  <si>
    <r>
      <rPr>
        <b/>
        <sz val="10"/>
        <rFont val="Arial"/>
        <family val="2"/>
      </rPr>
      <t xml:space="preserve">PRESENTACIÓN: </t>
    </r>
    <r>
      <rPr>
        <sz val="10"/>
        <rFont val="Arial"/>
        <family val="2"/>
      </rPr>
      <t>Cubeta de 19 Litros.</t>
    </r>
  </si>
  <si>
    <r>
      <rPr>
        <b/>
        <sz val="10"/>
        <rFont val="Arial"/>
        <family val="2"/>
      </rPr>
      <t xml:space="preserve">GARANTÍA DESPUÉS DE LA APLICACIÓN: </t>
    </r>
    <r>
      <rPr>
        <sz val="10"/>
        <rFont val="Arial"/>
        <family val="2"/>
      </rPr>
      <t>10 a 12 meses.</t>
    </r>
  </si>
  <si>
    <r>
      <rPr>
        <b/>
        <sz val="10"/>
        <rFont val="Arial"/>
        <family val="2"/>
      </rPr>
      <t>COMPATIBILIDAD CON EQUIPOS:</t>
    </r>
    <r>
      <rPr>
        <sz val="10"/>
        <rFont val="Arial"/>
        <family val="2"/>
      </rPr>
      <t xml:space="preserve"> Máquina pintarrayas marca GRACO LINE LAZER 3900.</t>
    </r>
  </si>
  <si>
    <t>CUBETA (19 lt)</t>
  </si>
  <si>
    <t>PINTURA TRÁFICO COLOR BLANCO</t>
  </si>
  <si>
    <t xml:space="preserve">GALON </t>
  </si>
  <si>
    <t>MANERAL EXTRARREFORZADO</t>
  </si>
  <si>
    <t xml:space="preserve">RODILLO COMPLETO </t>
  </si>
  <si>
    <t>REPUESTO RODILLO ESTANDAR</t>
  </si>
  <si>
    <t>PINTURA EXTERIOR E INTERIOR PANTONE RGB: R: 223 G:171 B: 0</t>
  </si>
  <si>
    <t>PINTURA EXTERIOR E INTERIOR PANTONE RGB: R: 154 G: 11 B: 40</t>
  </si>
  <si>
    <t>PIEZA</t>
  </si>
  <si>
    <t>CUBETA</t>
  </si>
  <si>
    <r>
      <rPr>
        <b/>
        <sz val="10"/>
        <rFont val="Arial"/>
        <family val="2"/>
      </rPr>
      <t xml:space="preserve">RENDIMIENTO TEÓRICO: </t>
    </r>
    <r>
      <rPr>
        <sz val="10"/>
        <rFont val="Arial"/>
        <family val="2"/>
      </rPr>
      <t>32-35 metros lineales, en franjas de 10 cm de ancho y 6 mils. De espesor por litro.</t>
    </r>
  </si>
  <si>
    <r>
      <rPr>
        <b/>
        <sz val="10"/>
        <rFont val="Arial"/>
        <family val="2"/>
      </rPr>
      <t>COLOR:</t>
    </r>
    <r>
      <rPr>
        <sz val="10"/>
        <rFont val="Arial"/>
        <family val="2"/>
      </rPr>
      <t xml:space="preserve"> Blanco.</t>
    </r>
  </si>
  <si>
    <t>PINTURA TRÁFICO COLOR VERDE (JARDÍN)</t>
  </si>
  <si>
    <r>
      <t xml:space="preserve">RENDIMIENTO TEÓRICO:  </t>
    </r>
    <r>
      <rPr>
        <sz val="10"/>
        <rFont val="Arial"/>
        <family val="2"/>
      </rPr>
      <t>180 M.L. por galón a 6 mil. de película seca en líneas de 10 cm.</t>
    </r>
  </si>
  <si>
    <r>
      <t>MÉTODO DE APLICACIÓN:</t>
    </r>
    <r>
      <rPr>
        <sz val="10"/>
        <rFont val="Arial"/>
        <family val="2"/>
      </rPr>
      <t xml:space="preserve"> Brocha, rodillo o equipo de aspersión.</t>
    </r>
  </si>
  <si>
    <r>
      <rPr>
        <b/>
        <sz val="10"/>
        <rFont val="Arial"/>
        <family val="2"/>
      </rPr>
      <t xml:space="preserve">TIEMPO DE SECADO RÁPIDO: </t>
    </r>
    <r>
      <rPr>
        <sz val="10"/>
        <rFont val="Arial"/>
        <family val="2"/>
      </rPr>
      <t>10-15 minutos máximo para apertura al tráfico.</t>
    </r>
  </si>
  <si>
    <r>
      <rPr>
        <b/>
        <sz val="10"/>
        <rFont val="Arial"/>
        <family val="2"/>
      </rPr>
      <t>COLOR:</t>
    </r>
    <r>
      <rPr>
        <sz val="10"/>
        <rFont val="Arial"/>
        <family val="2"/>
      </rPr>
      <t xml:space="preserve">  Verde jardín</t>
    </r>
  </si>
  <si>
    <r>
      <rPr>
        <b/>
        <sz val="10"/>
        <rFont val="Arial"/>
        <family val="2"/>
      </rPr>
      <t xml:space="preserve">USOS: </t>
    </r>
    <r>
      <rPr>
        <sz val="10"/>
        <rFont val="Arial"/>
        <family val="2"/>
      </rPr>
      <t>Se utiliza para pintar cordones en carretera, autopistas, vías urbanas.</t>
    </r>
  </si>
  <si>
    <r>
      <rPr>
        <b/>
        <sz val="10"/>
        <rFont val="Arial"/>
        <family val="2"/>
      </rPr>
      <t xml:space="preserve">GARANTÍA DESPUÉS DE LA APLICACIÓN: </t>
    </r>
    <r>
      <rPr>
        <sz val="10"/>
        <rFont val="Arial"/>
        <family val="2"/>
      </rPr>
      <t xml:space="preserve">10 a 12 meses. </t>
    </r>
  </si>
  <si>
    <r>
      <rPr>
        <b/>
        <sz val="10"/>
        <rFont val="Arial"/>
        <family val="2"/>
      </rPr>
      <t xml:space="preserve">TIPO: </t>
    </r>
    <r>
      <rPr>
        <sz val="10"/>
        <rFont val="Arial"/>
        <family val="2"/>
      </rPr>
      <t>Pintura Esmalte Alquidálico.</t>
    </r>
  </si>
  <si>
    <r>
      <rPr>
        <b/>
        <sz val="10"/>
        <rFont val="Arial"/>
        <family val="2"/>
      </rPr>
      <t xml:space="preserve">ACABADO: </t>
    </r>
    <r>
      <rPr>
        <sz val="10"/>
        <rFont val="Arial"/>
        <family val="2"/>
      </rPr>
      <t>Brillante.</t>
    </r>
  </si>
  <si>
    <r>
      <rPr>
        <b/>
        <sz val="10"/>
        <rFont val="Arial"/>
        <family val="2"/>
      </rPr>
      <t xml:space="preserve">RENDIMIENTO TEÓRICO: </t>
    </r>
    <r>
      <rPr>
        <sz val="10"/>
        <rFont val="Arial"/>
        <family val="2"/>
      </rPr>
      <t>8 a 10 m2/L</t>
    </r>
  </si>
  <si>
    <r>
      <rPr>
        <b/>
        <sz val="10"/>
        <rFont val="Arial"/>
        <family val="2"/>
      </rPr>
      <t>MÉTODO DE APLICACIÓN:</t>
    </r>
    <r>
      <rPr>
        <sz val="10"/>
        <rFont val="Arial"/>
        <family val="2"/>
      </rPr>
      <t xml:space="preserve"> Brocha, rodillo o equipo de aspersión.</t>
    </r>
  </si>
  <si>
    <r>
      <rPr>
        <b/>
        <sz val="10"/>
        <rFont val="Arial"/>
        <family val="2"/>
      </rPr>
      <t xml:space="preserve">TIEMPO DE SECADO RÁPIDO: </t>
    </r>
    <r>
      <rPr>
        <sz val="10"/>
        <rFont val="Arial"/>
        <family val="2"/>
      </rPr>
      <t>20 Minutos máximo para apertura al tráfico peatonal.</t>
    </r>
  </si>
  <si>
    <r>
      <rPr>
        <b/>
        <sz val="10"/>
        <rFont val="Arial"/>
        <family val="2"/>
      </rPr>
      <t>DESCRIPCIÓN:</t>
    </r>
    <r>
      <rPr>
        <sz val="10"/>
        <rFont val="Arial"/>
        <family val="2"/>
      </rPr>
      <t xml:space="preserve"> El Esmalte Alquidálico es un recubrimiento de acabado brillante y secado rápido, con excelente adherencia y resistente al intemperismo y a la abrasión producida por el tráfico peatonal.</t>
    </r>
  </si>
  <si>
    <r>
      <rPr>
        <b/>
        <sz val="10"/>
        <rFont val="Arial"/>
        <family val="2"/>
      </rPr>
      <t>COLOR:</t>
    </r>
    <r>
      <rPr>
        <sz val="10"/>
        <rFont val="Arial"/>
        <family val="2"/>
      </rPr>
      <t xml:space="preserve"> Rojo Bermellón.</t>
    </r>
  </si>
  <si>
    <r>
      <rPr>
        <b/>
        <sz val="10"/>
        <rFont val="Arial"/>
        <family val="2"/>
      </rPr>
      <t xml:space="preserve">USOS: </t>
    </r>
    <r>
      <rPr>
        <sz val="10"/>
        <rFont val="Arial"/>
        <family val="2"/>
      </rPr>
      <t>Se recomienda superficies de madera, yeso, metal, concreto hidráulico, también se puede aplicar sobre aplanados de cemento.</t>
    </r>
  </si>
  <si>
    <r>
      <rPr>
        <b/>
        <sz val="10"/>
        <rFont val="Arial"/>
        <family val="2"/>
      </rPr>
      <t>GARANTÍA DESPUÉS DE LA APLICACIÓN</t>
    </r>
    <r>
      <rPr>
        <sz val="10"/>
        <rFont val="Arial"/>
        <family val="2"/>
      </rPr>
      <t>: 1.5 a 2 años.</t>
    </r>
  </si>
  <si>
    <r>
      <rPr>
        <b/>
        <sz val="10"/>
        <rFont val="Arial"/>
        <family val="2"/>
      </rPr>
      <t xml:space="preserve">GARANTÍA DESPUÉS DE LA APLICACIÓN: </t>
    </r>
    <r>
      <rPr>
        <sz val="10"/>
        <rFont val="Arial"/>
        <family val="2"/>
      </rPr>
      <t>1.5 a 2 años.</t>
    </r>
  </si>
  <si>
    <t>BROCHA</t>
  </si>
  <si>
    <r>
      <rPr>
        <b/>
        <sz val="10"/>
        <rFont val="Arial"/>
        <family val="2"/>
      </rPr>
      <t>MEDIDA:</t>
    </r>
    <r>
      <rPr>
        <sz val="10"/>
        <rFont val="Arial"/>
        <family val="2"/>
      </rPr>
      <t xml:space="preserve"> 4"</t>
    </r>
  </si>
  <si>
    <r>
      <rPr>
        <b/>
        <sz val="10"/>
        <rFont val="Arial"/>
        <family val="2"/>
      </rPr>
      <t>MANGO:</t>
    </r>
    <r>
      <rPr>
        <sz val="10"/>
        <rFont val="Arial"/>
        <family val="2"/>
      </rPr>
      <t xml:space="preserve"> VERDE</t>
    </r>
  </si>
  <si>
    <r>
      <rPr>
        <b/>
        <sz val="10"/>
        <rFont val="Arial"/>
        <family val="2"/>
      </rPr>
      <t>MEDIDA:</t>
    </r>
    <r>
      <rPr>
        <sz val="10"/>
        <rFont val="Arial"/>
        <family val="2"/>
      </rPr>
      <t xml:space="preserve"> 2"</t>
    </r>
  </si>
  <si>
    <t>REPUESTO PARA RODILLO</t>
  </si>
  <si>
    <t>MANERAL PARA RODILLO</t>
  </si>
  <si>
    <t>THINNER</t>
  </si>
  <si>
    <t>VIALETAS</t>
  </si>
  <si>
    <t>MICROESFERA</t>
  </si>
  <si>
    <r>
      <rPr>
        <b/>
        <sz val="10"/>
        <rFont val="Arial"/>
        <family val="2"/>
      </rPr>
      <t>MEDIDA:</t>
    </r>
    <r>
      <rPr>
        <sz val="10"/>
        <rFont val="Arial"/>
        <family val="2"/>
      </rPr>
      <t xml:space="preserve"> 3/8"</t>
    </r>
  </si>
  <si>
    <r>
      <rPr>
        <b/>
        <sz val="10"/>
        <rFont val="Arial"/>
        <family val="2"/>
      </rPr>
      <t>CARAS:</t>
    </r>
    <r>
      <rPr>
        <sz val="10"/>
        <rFont val="Arial"/>
        <family val="2"/>
      </rPr>
      <t xml:space="preserve"> 2</t>
    </r>
  </si>
  <si>
    <r>
      <rPr>
        <b/>
        <sz val="10"/>
        <rFont val="Arial"/>
        <family val="2"/>
      </rPr>
      <t xml:space="preserve">COLOR: </t>
    </r>
    <r>
      <rPr>
        <sz val="10"/>
        <rFont val="Arial"/>
        <family val="2"/>
      </rPr>
      <t>ÁMBAR</t>
    </r>
  </si>
  <si>
    <r>
      <rPr>
        <b/>
        <sz val="10"/>
        <rFont val="Arial"/>
        <family val="2"/>
      </rPr>
      <t>MATERIAL:</t>
    </r>
    <r>
      <rPr>
        <sz val="10"/>
        <rFont val="Arial"/>
        <family val="2"/>
      </rPr>
      <t xml:space="preserve"> VIDRIO</t>
    </r>
  </si>
  <si>
    <t xml:space="preserve">PEGAMENTO EPÓXICO "A" </t>
  </si>
  <si>
    <t>CUBETA (25 kg)</t>
  </si>
  <si>
    <t>CARACTERÍSTICAS:</t>
  </si>
  <si>
    <t>ALTA RESISTENCIA A LA COMPRESIÓN</t>
  </si>
  <si>
    <t>ALTA RESISTENCIA A LA TRACCIÓN</t>
  </si>
  <si>
    <t>LIBRE DE SOLVENTES A LOS CAMBIOS BRUSCOS DE TEMPERATURA</t>
  </si>
  <si>
    <t>ALTA RESISTENCIA A LOS ATAQUES QUÍMICOS DE AGUA PLUVIAL, ACEITE, GASOLINA Y OTROS.</t>
  </si>
  <si>
    <t>NO ABSORBE AGUA</t>
  </si>
  <si>
    <t>RENDIMIENTO DE 80 A 100 GR. POR VIALETA</t>
  </si>
  <si>
    <t xml:space="preserve">PEGAMENTO EPÓXICO "B" </t>
  </si>
  <si>
    <r>
      <t xml:space="preserve">ESTABILIDAD EN ALMACÉN: </t>
    </r>
    <r>
      <rPr>
        <sz val="10"/>
        <rFont val="Arial"/>
        <family val="2"/>
      </rPr>
      <t>18 MESES MÍNIMO</t>
    </r>
  </si>
  <si>
    <t>EXTENSIÓN PARA PINTAR CON RODILLO ROSCA</t>
  </si>
  <si>
    <t>PINTURA EN AEROSOL COLOR ROSA FLUORESCENTE CEREZA</t>
  </si>
  <si>
    <t>THINNER ESTANDAR EPH</t>
  </si>
  <si>
    <t>Paquete 3</t>
  </si>
  <si>
    <t>MASKIN TAPE COLOR AZUL 2"</t>
  </si>
  <si>
    <r>
      <rPr>
        <b/>
        <sz val="11"/>
        <color rgb="FF000000"/>
        <rFont val="Arial"/>
        <family val="2"/>
      </rPr>
      <t>TIPO:</t>
    </r>
    <r>
      <rPr>
        <sz val="11"/>
        <color rgb="FF000000"/>
        <rFont val="Arial"/>
        <family val="2"/>
      </rPr>
      <t xml:space="preserve"> mezcla de Hidrocarburos aromaticos, alifarticos, solventes oxigenados y cetonas</t>
    </r>
  </si>
  <si>
    <r>
      <t xml:space="preserve">LIJAS </t>
    </r>
    <r>
      <rPr>
        <sz val="11"/>
        <rFont val="Arial"/>
        <family val="2"/>
      </rPr>
      <t>PARA MADERA 220A</t>
    </r>
  </si>
  <si>
    <t>HOJAS</t>
  </si>
  <si>
    <t>SELLADOR CLEAR GALON CON CATALIZADOR DE 2 LITROS</t>
  </si>
  <si>
    <t>KIT</t>
  </si>
  <si>
    <t>TIBOR            (200 lt)</t>
  </si>
  <si>
    <t>Paquete 4</t>
  </si>
  <si>
    <t>Paquete 5</t>
  </si>
  <si>
    <t>PEGAMENTO 711 COLOR GRIS</t>
  </si>
  <si>
    <t>LITRO</t>
  </si>
  <si>
    <t>GRADO INDUSTRIAL  Fórmula de gran resistencia para sistemas de tuberías industriales.  Buena capacidad de relleno.  El tiempo intermedio de fraguado permite trabajar por más tiempo en climas cálidos.</t>
  </si>
  <si>
    <t>Tamaño Maximo de Tuberia (acoplamiento justo) PVC, de 12” (315 mm) para todas las clases y Cédulas</t>
  </si>
  <si>
    <t>Tiempo de Fraguado- Mediano</t>
  </si>
  <si>
    <t>Color Disponible- Gris</t>
  </si>
  <si>
    <t>Vida Util de los Productos- 3 años</t>
  </si>
  <si>
    <t>GALÓN</t>
  </si>
  <si>
    <t> Tamaño Maximo de Tuberia (acoplamiento justo) PVC, de 12” (315 mm) para todas las clases y Cédulas</t>
  </si>
  <si>
    <t>PINTA</t>
  </si>
  <si>
    <t>REDI MIX CAJA VERDE</t>
  </si>
  <si>
    <t>CAJA</t>
  </si>
  <si>
    <r>
      <rPr>
        <b/>
        <sz val="11"/>
        <rFont val="Arial"/>
        <family val="2"/>
      </rPr>
      <t>CONTENIDO:</t>
    </r>
    <r>
      <rPr>
        <sz val="11"/>
        <rFont val="Arial"/>
        <family val="2"/>
      </rPr>
      <t xml:space="preserve"> 21.3 KILOS</t>
    </r>
  </si>
  <si>
    <t>RESANADOR BONDO</t>
  </si>
  <si>
    <r>
      <t xml:space="preserve">PRODUCTO: </t>
    </r>
    <r>
      <rPr>
        <sz val="11"/>
        <color rgb="FF000000"/>
        <rFont val="Arial"/>
        <family val="2"/>
      </rPr>
      <t>Resanador premezclado ultraligero listo para aplicar en interiores y exteriores.</t>
    </r>
  </si>
  <si>
    <r>
      <t xml:space="preserve">TIPO: </t>
    </r>
    <r>
      <rPr>
        <sz val="11"/>
        <color rgb="FF000000"/>
        <rFont val="Arial"/>
        <family val="2"/>
      </rPr>
      <t>Acrilico</t>
    </r>
  </si>
  <si>
    <r>
      <t xml:space="preserve">TIEMPO DE SECADO: </t>
    </r>
    <r>
      <rPr>
        <sz val="11"/>
        <color rgb="FF000000"/>
        <rFont val="Arial"/>
        <family val="2"/>
      </rPr>
      <t>De 30 minutos a 2 horas, curado total 7 dias.</t>
    </r>
  </si>
  <si>
    <r>
      <t xml:space="preserve">LIMPIEZA DEL EQUIPO: </t>
    </r>
    <r>
      <rPr>
        <sz val="11"/>
        <color rgb="FF000000"/>
        <rFont val="Arial"/>
        <family val="2"/>
      </rPr>
      <t>Se lava con agua y jabon.</t>
    </r>
  </si>
  <si>
    <r>
      <t xml:space="preserve">LIMITACIONES DEL PRODUCTO: </t>
    </r>
    <r>
      <rPr>
        <sz val="11"/>
        <color rgb="FF000000"/>
        <rFont val="Arial"/>
        <family val="2"/>
      </rPr>
      <t>No se recomienda para superficies de metal o plastico.</t>
    </r>
  </si>
  <si>
    <t>BREA FRÍA</t>
  </si>
  <si>
    <t>Cubeta con 19 litros </t>
  </si>
  <si>
    <t>Adhesivo asfáltico </t>
  </si>
  <si>
    <t>Diseñado para resistir contacto continúo con agua </t>
  </si>
  <si>
    <t>Una vez seco, no cristaliza a bajas temperaturas </t>
  </si>
  <si>
    <t>Rinde de 1 a 1.5 lts. Por m2, dependiendo de la irregularidad de la superficie </t>
  </si>
  <si>
    <t>Se utiliza como adhesivo para impermeabilizantes prefabricados, como cartón arenado, fieltro base, fieltro saturado, etc. </t>
  </si>
  <si>
    <t>Listo para usarse y de fácil aplicación </t>
  </si>
  <si>
    <t>Se mantiene plástico por lo que no se reseca </t>
  </si>
  <si>
    <t>No escurre por efectos de temperatura ambiente</t>
  </si>
  <si>
    <t>IMPERMEABILIZANTE ELASTOMERICO 3 a 5 AÑOS</t>
  </si>
  <si>
    <r>
      <rPr>
        <b/>
        <sz val="11"/>
        <rFont val="Arial"/>
        <family val="2"/>
      </rPr>
      <t xml:space="preserve">BASE: </t>
    </r>
    <r>
      <rPr>
        <sz val="11"/>
        <rFont val="Arial"/>
        <family val="2"/>
      </rPr>
      <t>RESINAS ACRÍLICAS Y FIBRAS SUPER ELÁSTICAS</t>
    </r>
  </si>
  <si>
    <t>HERRAMIENTAS DE APLICACION Cepillo de Ixtle, Rodillo, Brocha</t>
  </si>
  <si>
    <t>RENDIMIENTOS 1.0 L por m2, a dos manos con malla sencilla. 1.5 L por m2 a dos manos con malla reforzada o doble</t>
  </si>
  <si>
    <t>TELA PARA IMPERMEABILIZANTE</t>
  </si>
  <si>
    <t>ROLLO</t>
  </si>
  <si>
    <r>
      <rPr>
        <b/>
        <sz val="11"/>
        <rFont val="Arial"/>
        <family val="2"/>
      </rPr>
      <t>MEDIDA:</t>
    </r>
    <r>
      <rPr>
        <sz val="11"/>
        <rFont val="Arial"/>
        <family val="2"/>
      </rPr>
      <t xml:space="preserve"> 100 METROS</t>
    </r>
  </si>
  <si>
    <r>
      <rPr>
        <b/>
        <sz val="11"/>
        <rFont val="Arial"/>
        <family val="2"/>
      </rPr>
      <t>COLOR:</t>
    </r>
    <r>
      <rPr>
        <sz val="11"/>
        <rFont val="Arial"/>
        <family val="2"/>
      </rPr>
      <t xml:space="preserve"> BLANCO.</t>
    </r>
  </si>
  <si>
    <t>Usos Como membrana de refuerzo en: Sistemas de impermeabilización asfáltico, base solvente y base agua. Sistemas de impermeabilización acrílica y poliuretano. Refuerzo de zonas criticas para cubrir fisuras.</t>
  </si>
  <si>
    <t>Rendimiento Un (1) rollo Tela para impermeabilizar cubre 100 m2 , mas 10 cm de traslapes.</t>
  </si>
  <si>
    <t xml:space="preserve">PRIMER MORADO P-70 </t>
  </si>
  <si>
    <t>GRADO INDUSTRIAL  Imprimador de máxima calidad y resistencia para sistemas industriales, ideal para ablandar y preparar las superficies de tuberías y conexiones de PVC y CPVC.  Especialmente recomendado para usar con Cédulas 80 (PN 10 y superiores) y tuberías de gran tamaño.  Excelente para usar en climas fríos.</t>
  </si>
  <si>
    <t>Partida: 24701 ARTÍCULOS METÁLICOS PARA LA CONSTRUCCIÓN</t>
  </si>
  <si>
    <t>CADENA</t>
  </si>
  <si>
    <t>PIE</t>
  </si>
  <si>
    <t>LÁMINA GALVANIZADA</t>
  </si>
  <si>
    <t>KILO</t>
  </si>
  <si>
    <t>TENSOR DE CADENA CON MATRACA</t>
  </si>
  <si>
    <t>TUBULAR GALVANIZADO</t>
  </si>
  <si>
    <t xml:space="preserve">TORNILLO COCHE  </t>
  </si>
  <si>
    <t>INCLUYE TUERCA Y RONDANA</t>
  </si>
  <si>
    <t xml:space="preserve">VARILLA CORRUGADA </t>
  </si>
  <si>
    <t>SEÑAL "ALTO", CON DIMENSIONES DE 61 X 61 FABRICADO EN LAMINA GALVANIZADA CALIBRE 16, ACABADO EN VINIL REFLEJANTE GRADO INGENIERÍA. IMPRESO CON VINIL LAMINADO (DESPUÉS DE LA IMPRESIÓN SE LE COLOCA UNA PELÍCULA DE VINIL TRANSPARENTE LA CUAL ALARGA LA VIDA DE LA IMPRESIÓN)</t>
  </si>
  <si>
    <t>(ARTÍCULOS METÁLICOS PARA LA CONSTRUCCIÓN)  (Dirección de Obras Públicas)</t>
  </si>
  <si>
    <r>
      <t>SÓLIDOS POR VOLUMEN (%) 50,00</t>
    </r>
    <r>
      <rPr>
        <sz val="10"/>
        <rFont val="Arial"/>
        <family val="2"/>
      </rPr>
      <t xml:space="preserve"> mínimo</t>
    </r>
  </si>
  <si>
    <r>
      <t xml:space="preserve">SÓLIDOS POR VOLUMEN (%) </t>
    </r>
    <r>
      <rPr>
        <sz val="10"/>
        <rFont val="Arial"/>
        <family val="2"/>
      </rPr>
      <t>50.00 mínimo</t>
    </r>
  </si>
  <si>
    <t>SACO                      (25 kg)</t>
  </si>
  <si>
    <t>MARCA DE REFERENCIA</t>
  </si>
  <si>
    <t>Suministro de Otros Materiales y Artículos Metálicos para la Construcción y Reparación para el Gobierno Municipal de Mexicali, Baja California</t>
  </si>
  <si>
    <t>ANEXO 1.- Especificaciones Técnicas</t>
  </si>
  <si>
    <t>Abierta</t>
  </si>
  <si>
    <t>Weld-On</t>
  </si>
  <si>
    <t>Cemenquin</t>
  </si>
  <si>
    <t>Zahori / Adhecold</t>
  </si>
  <si>
    <t>Zahori</t>
  </si>
  <si>
    <r>
      <t>TIPO:</t>
    </r>
    <r>
      <rPr>
        <sz val="10"/>
        <rFont val="Arial"/>
        <family val="2"/>
      </rPr>
      <t xml:space="preserve">  Pintura Vinil Acrilica.</t>
    </r>
  </si>
  <si>
    <t>AMARILLO, ROJO, BLANCO, GRIS, CAFÉ, BEIGE, AZUL, NEGRO, VERDE, GUINDA INSTITUCIONAL.</t>
  </si>
  <si>
    <t>Éxito</t>
  </si>
  <si>
    <r>
      <rPr>
        <b/>
        <sz val="11"/>
        <rFont val="Arial"/>
        <family val="2"/>
      </rPr>
      <t>TIPO:</t>
    </r>
    <r>
      <rPr>
        <sz val="11"/>
        <rFont val="Arial"/>
        <family val="2"/>
      </rPr>
      <t xml:space="preserve"> mezcla de Hidrocarburos aromaticos, alifarticos, solventes oxigenados y cetonas</t>
    </r>
  </si>
  <si>
    <t>PINTURA VINIL ACRILICA EN COLORES:</t>
  </si>
  <si>
    <t xml:space="preserve">6 PIES TUBO DE MADERA CON CABECILLA METALICA </t>
  </si>
  <si>
    <r>
      <t>PINTURA ESMALTE EN COLORES</t>
    </r>
    <r>
      <rPr>
        <b/>
        <sz val="11"/>
        <rFont val="Arial"/>
        <family val="2"/>
      </rPr>
      <t>:</t>
    </r>
  </si>
  <si>
    <r>
      <t xml:space="preserve">ROJO BERMELLÓN, BLANCO, AMARILLO CANARIO, AZUL HOLANDÉS </t>
    </r>
    <r>
      <rPr>
        <sz val="11"/>
        <rFont val="Arial"/>
        <family val="2"/>
      </rPr>
      <t>(Discapacitados),</t>
    </r>
    <r>
      <rPr>
        <b/>
        <sz val="11"/>
        <rFont val="Arial"/>
        <family val="2"/>
      </rPr>
      <t xml:space="preserve"> ANARANJADO, GRIS, NEGRO, VERDE JARDIN.</t>
    </r>
  </si>
  <si>
    <r>
      <t>PINTURAS   (</t>
    </r>
    <r>
      <rPr>
        <sz val="11"/>
        <color theme="0"/>
        <rFont val="Arial Narrow"/>
        <family val="2"/>
      </rPr>
      <t>Obras Públicas, Serv. Públicos, Delegaciones, Depto. Mantenimiento</t>
    </r>
    <r>
      <rPr>
        <b/>
        <sz val="11"/>
        <color theme="0"/>
        <rFont val="Arial Narrow"/>
        <family val="2"/>
      </rPr>
      <t>)</t>
    </r>
  </si>
  <si>
    <r>
      <t>MATERIALES  (</t>
    </r>
    <r>
      <rPr>
        <sz val="11"/>
        <color theme="0"/>
        <rFont val="Arial Narrow"/>
        <family val="2"/>
      </rPr>
      <t>Obras Públicas, Serv. Públicos, Delegaciones, Depto. Mantenimiento</t>
    </r>
    <r>
      <rPr>
        <b/>
        <sz val="11"/>
        <color theme="0"/>
        <rFont val="Arial Narrow"/>
        <family val="2"/>
      </rPr>
      <t>)</t>
    </r>
  </si>
  <si>
    <r>
      <t xml:space="preserve">PEGAMENTOS E IMPERMEABILIZANTES  </t>
    </r>
    <r>
      <rPr>
        <sz val="11"/>
        <color theme="0"/>
        <rFont val="Arial Narrow"/>
        <family val="2"/>
      </rPr>
      <t>(Servicios Públicos)</t>
    </r>
  </si>
  <si>
    <t>MARCA ACEPTADA</t>
  </si>
  <si>
    <t>Zaak</t>
  </si>
  <si>
    <r>
      <t xml:space="preserve">MEDIDA: </t>
    </r>
    <r>
      <rPr>
        <sz val="10"/>
        <color rgb="FF000000"/>
        <rFont val="Arial"/>
        <family val="2"/>
      </rPr>
      <t xml:space="preserve">1/2" </t>
    </r>
  </si>
  <si>
    <r>
      <t>SOLDADURA</t>
    </r>
    <r>
      <rPr>
        <sz val="11"/>
        <color rgb="FF000000"/>
        <rFont val="Arial"/>
        <family val="2"/>
      </rPr>
      <t xml:space="preserve"> </t>
    </r>
  </si>
  <si>
    <r>
      <t xml:space="preserve">MEDIDA: </t>
    </r>
    <r>
      <rPr>
        <sz val="10"/>
        <color rgb="FF000000"/>
        <rFont val="Arial"/>
        <family val="2"/>
      </rPr>
      <t xml:space="preserve">3/8" </t>
    </r>
  </si>
  <si>
    <r>
      <t>MEDIDA:</t>
    </r>
    <r>
      <rPr>
        <sz val="10"/>
        <color rgb="FF000000"/>
        <rFont val="Arial"/>
        <family val="2"/>
      </rPr>
      <t xml:space="preserve"> 4 PIES X 10 PIES</t>
    </r>
  </si>
  <si>
    <r>
      <t>CALIBRE:</t>
    </r>
    <r>
      <rPr>
        <sz val="10"/>
        <color rgb="FF000000"/>
        <rFont val="Arial"/>
        <family val="2"/>
      </rPr>
      <t xml:space="preserve"> 16</t>
    </r>
  </si>
  <si>
    <r>
      <t>MEDIDA:</t>
    </r>
    <r>
      <rPr>
        <sz val="10"/>
        <color rgb="FF000000"/>
        <rFont val="Arial"/>
        <family val="2"/>
      </rPr>
      <t xml:space="preserve"> 6011 1/8”</t>
    </r>
  </si>
  <si>
    <r>
      <t>MEDIDA:</t>
    </r>
    <r>
      <rPr>
        <sz val="10"/>
        <color rgb="FF000000"/>
        <rFont val="Arial"/>
        <family val="2"/>
      </rPr>
      <t xml:space="preserve"> 3/8" </t>
    </r>
  </si>
  <si>
    <r>
      <t>MEDIDA:</t>
    </r>
    <r>
      <rPr>
        <sz val="10"/>
        <color rgb="FF000000"/>
        <rFont val="Arial"/>
        <family val="2"/>
      </rPr>
      <t xml:space="preserve"> 2” X 2” X 10 PIES</t>
    </r>
  </si>
  <si>
    <r>
      <t>MEDIDA:</t>
    </r>
    <r>
      <rPr>
        <sz val="10"/>
        <color rgb="FF000000"/>
        <rFont val="Arial"/>
        <family val="2"/>
      </rPr>
      <t xml:space="preserve"> 2” X 2” X 12 PIES</t>
    </r>
  </si>
  <si>
    <r>
      <t>MEDIDA:</t>
    </r>
    <r>
      <rPr>
        <sz val="10"/>
        <color rgb="FF000000"/>
        <rFont val="Arial"/>
        <family val="2"/>
      </rPr>
      <t xml:space="preserve"> 5/16” X 3”</t>
    </r>
  </si>
  <si>
    <r>
      <t>MEDIDA:</t>
    </r>
    <r>
      <rPr>
        <sz val="10"/>
        <color rgb="FF000000"/>
        <rFont val="Arial"/>
        <family val="2"/>
      </rPr>
      <t xml:space="preserve"> 3/8” DE DIÁMETRO X 9 METROS LARGO</t>
    </r>
  </si>
  <si>
    <r>
      <t>MEDIDA:</t>
    </r>
    <r>
      <rPr>
        <sz val="10"/>
        <color rgb="FF000000"/>
        <rFont val="Arial"/>
        <family val="2"/>
      </rPr>
      <t xml:space="preserve"> 7011</t>
    </r>
    <r>
      <rPr>
        <b/>
        <sz val="10"/>
        <color rgb="FF000000"/>
        <rFont val="Arial"/>
        <family val="2"/>
      </rPr>
      <t xml:space="preserve"> </t>
    </r>
    <r>
      <rPr>
        <sz val="10"/>
        <color rgb="FF000000"/>
        <rFont val="Arial"/>
        <family val="2"/>
      </rPr>
      <t>1/8"</t>
    </r>
  </si>
  <si>
    <t>CANTIDAD</t>
  </si>
  <si>
    <t>MINIMA</t>
  </si>
  <si>
    <t>MAXIMA</t>
  </si>
  <si>
    <t>Licitación Pública Estatal No. AYTOMXL-OM-ADQ-10-20</t>
  </si>
  <si>
    <t>Doal</t>
  </si>
  <si>
    <t>* Se adjudicara por la totalidad del paquete en que participa</t>
  </si>
  <si>
    <t>Axel / Zaak</t>
  </si>
  <si>
    <t>* Deberá presentar muestra física mínima de 1 cubeta para las subpartidas 1 y 2 del paquete 1, debidamente identificadas claramente con el nombre del participante, y sub-partida que corresponda de acuerdo a las especificaciones técnicas descritas.</t>
  </si>
  <si>
    <t>* Certificado de laboratorio acreditado donde, compruebe el cumplimiento de la norma para el licitante participante.
• N-CMT-5-01-001/05 Edición Vigente. Lo anterior para las sub partidas 1 a la 2 del paquete 1. (Especificaciones Técnicas)</t>
  </si>
  <si>
    <t>* Carta de Proveedor Autorizado/Exclusivo para la marca aceptada en la totalidad del paquete 2 por lo menos en el Municipio de Mexicali, Baja California</t>
  </si>
  <si>
    <t>* En las sub partidas en que se señalen marcas abiertas deberán presentar en su propuesta de los bienes ofertados la ficha técnica o catálogo emitido por el fabricante, de confomidad a lo establecido en las bases de licitación.</t>
  </si>
  <si>
    <t>NOTAS:</t>
  </si>
  <si>
    <t>N-CMT-5-01-001/05.- Edicion Vigente.</t>
  </si>
  <si>
    <r>
      <t>* Ficha técnica o catálogo de los bienes ofertados en las sub</t>
    </r>
    <r>
      <rPr>
        <sz val="1"/>
        <rFont val="Arial Narrow"/>
        <family val="2"/>
      </rPr>
      <t xml:space="preserve"> </t>
    </r>
    <r>
      <rPr>
        <sz val="14"/>
        <rFont val="Arial Narrow"/>
        <family val="2"/>
      </rPr>
      <t>partidas de marca abierta, indicando el paquete y número de la sub</t>
    </r>
    <r>
      <rPr>
        <sz val="1"/>
        <rFont val="Arial Narrow"/>
        <family val="2"/>
      </rPr>
      <t xml:space="preserve"> </t>
    </r>
    <r>
      <rPr>
        <sz val="14"/>
        <rFont val="Arial Narrow"/>
        <family val="2"/>
      </rPr>
      <t>partida.</t>
    </r>
  </si>
  <si>
    <r>
      <rPr>
        <b/>
        <sz val="14"/>
        <rFont val="Arial Narrow"/>
        <family val="2"/>
      </rPr>
      <t>*</t>
    </r>
    <r>
      <rPr>
        <sz val="14"/>
        <rFont val="Arial Narrow"/>
        <family val="2"/>
      </rPr>
      <t xml:space="preserve"> Solo podrán ofertar una marca por sub</t>
    </r>
    <r>
      <rPr>
        <sz val="1"/>
        <rFont val="Arial Narrow"/>
        <family val="2"/>
      </rPr>
      <t xml:space="preserve"> </t>
    </r>
    <r>
      <rPr>
        <sz val="14"/>
        <rFont val="Arial Narrow"/>
        <family val="2"/>
      </rPr>
      <t xml:space="preserve">partida, </t>
    </r>
    <r>
      <rPr>
        <b/>
        <sz val="14"/>
        <rFont val="Arial Narrow"/>
        <family val="2"/>
      </rPr>
      <t>si se oferta mas de una marca su propuesta sera rechazada para la totalidad del paquete</t>
    </r>
    <r>
      <rPr>
        <sz val="14"/>
        <rFont val="Arial Narrow"/>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</si>
</sst>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quot;$&quot;* #,##0.00_-;\-&quot;$&quot;* #,##0.00_-;_-&quot;$&quot;* &quot;-&quot;??_-;_-@_-"/>
    <numFmt numFmtId="165" formatCode="_-* #,##0.00_-;\-* #,##0.00_-;_-* &quot;-&quot;??_-;_-@_-"/>
    <numFmt numFmtId="166" formatCode="_-[$$-80A]* #,##0.00_-;\-[$$-80A]* #,##0.00_-;_-[$$-80A]* &quot;-&quot;??_-;_-@_-"/>
  </numFmts>
  <fonts count="32">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sz val="12"/>
      <name val="Arial Narrow"/>
      <family val="2"/>
    </font>
    <font>
      <b/>
      <sz val="12"/>
      <name val="Arial Unicode MS"/>
      <family val="2"/>
    </font>
    <font>
      <b/>
      <sz val="13"/>
      <name val="Arial Unicode MS"/>
      <family val="2"/>
    </font>
    <font>
      <sz val="11"/>
      <color theme="1"/>
      <name val="Calibri"/>
      <family val="2"/>
      <scheme val="minor"/>
    </font>
    <font>
      <b/>
      <sz val="11"/>
      <color theme="0"/>
      <name val="Arial Narrow"/>
      <family val="2"/>
    </font>
    <font>
      <b/>
      <sz val="11"/>
      <color indexed="9"/>
      <name val="Arial Narrow"/>
      <family val="2"/>
    </font>
    <font>
      <b/>
      <sz val="12"/>
      <color indexed="9"/>
      <name val="Arial Narrow"/>
      <family val="2"/>
    </font>
    <font>
      <sz val="14"/>
      <name val="Arial Black"/>
      <family val="2"/>
    </font>
    <font>
      <b/>
      <sz val="10"/>
      <name val="Arial"/>
      <family val="2"/>
    </font>
    <font>
      <sz val="10"/>
      <name val="Arial"/>
      <family val="2"/>
    </font>
    <font>
      <b/>
      <sz val="11"/>
      <name val="Arial"/>
      <family val="2"/>
    </font>
    <font>
      <sz val="11"/>
      <name val="Arial"/>
      <family val="2"/>
    </font>
    <font>
      <b/>
      <u/>
      <sz val="11"/>
      <name val="Arial"/>
      <family val="2"/>
    </font>
    <font>
      <sz val="11"/>
      <color rgb="FFC00000"/>
      <name val="Arial"/>
      <family val="2"/>
    </font>
    <font>
      <sz val="11"/>
      <color rgb="FF000000"/>
      <name val="Arial"/>
      <family val="2"/>
    </font>
    <font>
      <b/>
      <sz val="11"/>
      <color rgb="FF000000"/>
      <name val="Arial"/>
      <family val="2"/>
    </font>
    <font>
      <b/>
      <sz val="11"/>
      <name val="Arial Narrow"/>
      <family val="2"/>
    </font>
    <font>
      <b/>
      <sz val="10"/>
      <color rgb="FF000000"/>
      <name val="Arial"/>
      <family val="2"/>
    </font>
    <font>
      <sz val="11"/>
      <color theme="1"/>
      <name val="Arial"/>
      <family val="2"/>
    </font>
    <font>
      <b/>
      <sz val="16"/>
      <name val="Arial Unicode MS"/>
      <family val="2"/>
    </font>
    <font>
      <sz val="11"/>
      <color theme="0"/>
      <name val="Arial Narrow"/>
      <family val="2"/>
    </font>
    <font>
      <sz val="10"/>
      <color rgb="FF000000"/>
      <name val="Arial"/>
      <family val="2"/>
    </font>
    <font>
      <b/>
      <sz val="11"/>
      <color theme="1"/>
      <name val="Arial"/>
      <family val="2"/>
    </font>
    <font>
      <sz val="14"/>
      <name val="Arial Narrow"/>
      <family val="2"/>
    </font>
    <font>
      <b/>
      <sz val="14"/>
      <name val="Arial Narrow"/>
      <family val="2"/>
    </font>
    <font>
      <b/>
      <sz val="14"/>
      <color rgb="FF000000"/>
      <name val="Arial"/>
      <family val="2"/>
    </font>
    <font>
      <sz val="1"/>
      <name val="Arial Narrow"/>
      <family val="2"/>
    </font>
  </fonts>
  <fills count="13">
    <fill>
      <patternFill patternType="none"/>
    </fill>
    <fill>
      <patternFill patternType="gray125"/>
    </fill>
    <fill>
      <patternFill patternType="solid">
        <fgColor indexed="65"/>
        <bgColor indexed="64"/>
      </patternFill>
    </fill>
    <fill>
      <patternFill patternType="solid">
        <fgColor indexed="9"/>
        <bgColor indexed="64"/>
      </patternFill>
    </fill>
    <fill>
      <patternFill patternType="solid">
        <fgColor theme="0"/>
        <bgColor indexed="64"/>
      </patternFill>
    </fill>
    <fill>
      <patternFill patternType="solid">
        <fgColor theme="2" tint="-0.749992370372631"/>
        <bgColor indexed="64"/>
      </patternFill>
    </fill>
    <fill>
      <patternFill patternType="solid">
        <fgColor theme="2" tint="-0.89999084444715716"/>
        <bgColor indexed="64"/>
      </patternFill>
    </fill>
    <fill>
      <patternFill patternType="solid">
        <fgColor theme="2" tint="-0.499984740745262"/>
        <bgColor indexed="64"/>
      </patternFill>
    </fill>
    <fill>
      <patternFill patternType="solid">
        <fgColor rgb="FF501D1C"/>
        <bgColor indexed="64"/>
      </patternFill>
    </fill>
    <fill>
      <patternFill patternType="solid">
        <fgColor rgb="FFFFFFFF"/>
        <bgColor rgb="FFFFFFFF"/>
      </patternFill>
    </fill>
    <fill>
      <patternFill patternType="solid">
        <fgColor theme="5" tint="-0.499984740745262"/>
        <bgColor indexed="64"/>
      </patternFill>
    </fill>
    <fill>
      <patternFill patternType="solid">
        <fgColor theme="0" tint="-0.499984740745262"/>
        <bgColor indexed="64"/>
      </patternFill>
    </fill>
    <fill>
      <patternFill patternType="solid">
        <fgColor theme="9" tint="-0.499984740745262"/>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double">
        <color theme="0"/>
      </left>
      <right style="double">
        <color theme="0"/>
      </right>
      <top style="double">
        <color theme="0"/>
      </top>
      <bottom style="double">
        <color theme="0"/>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right/>
      <top style="double">
        <color theme="0"/>
      </top>
      <bottom style="medium">
        <color indexed="64"/>
      </bottom>
      <diagonal/>
    </border>
    <border>
      <left style="medium">
        <color indexed="64"/>
      </left>
      <right/>
      <top/>
      <bottom style="thin">
        <color indexed="64"/>
      </bottom>
      <diagonal/>
    </border>
    <border>
      <left/>
      <right/>
      <top style="medium">
        <color indexed="64"/>
      </top>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top/>
      <bottom/>
      <diagonal/>
    </border>
    <border>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double">
        <color theme="0"/>
      </left>
      <right/>
      <top style="double">
        <color theme="0"/>
      </top>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right style="medium">
        <color indexed="64"/>
      </right>
      <top/>
      <bottom/>
      <diagonal/>
    </border>
    <border>
      <left style="double">
        <color theme="0"/>
      </left>
      <right/>
      <top/>
      <bottom style="double">
        <color theme="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double">
        <color theme="0"/>
      </left>
      <right style="double">
        <color theme="0"/>
      </right>
      <top/>
      <bottom style="double">
        <color theme="0"/>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right/>
      <top style="double">
        <color theme="0"/>
      </top>
      <bottom/>
      <diagonal/>
    </border>
    <border>
      <left style="medium">
        <color indexed="64"/>
      </left>
      <right style="medium">
        <color indexed="64"/>
      </right>
      <top style="medium">
        <color indexed="64"/>
      </top>
      <bottom style="thin">
        <color indexed="64"/>
      </bottom>
      <diagonal/>
    </border>
    <border>
      <left/>
      <right style="double">
        <color theme="0"/>
      </right>
      <top style="double">
        <color theme="0"/>
      </top>
      <bottom/>
      <diagonal/>
    </border>
    <border>
      <left style="double">
        <color theme="0"/>
      </left>
      <right/>
      <top style="double">
        <color theme="0"/>
      </top>
      <bottom style="medium">
        <color indexed="64"/>
      </bottom>
      <diagonal/>
    </border>
    <border>
      <left/>
      <right style="double">
        <color theme="0"/>
      </right>
      <top style="double">
        <color theme="0"/>
      </top>
      <bottom style="medium">
        <color indexed="64"/>
      </bottom>
      <diagonal/>
    </border>
    <border>
      <left style="double">
        <color theme="0"/>
      </left>
      <right style="double">
        <color theme="0"/>
      </right>
      <top style="double">
        <color theme="0"/>
      </top>
      <bottom/>
      <diagonal/>
    </border>
    <border>
      <left style="double">
        <color theme="0"/>
      </left>
      <right/>
      <top style="double">
        <color theme="0"/>
      </top>
      <bottom style="double">
        <color theme="0"/>
      </bottom>
      <diagonal/>
    </border>
    <border>
      <left/>
      <right style="double">
        <color theme="0"/>
      </right>
      <top style="double">
        <color theme="0"/>
      </top>
      <bottom style="double">
        <color theme="0"/>
      </bottom>
      <diagonal/>
    </border>
    <border>
      <left/>
      <right/>
      <top style="thin">
        <color indexed="64"/>
      </top>
      <bottom style="thin">
        <color indexed="64"/>
      </bottom>
      <diagonal/>
    </border>
    <border>
      <left/>
      <right/>
      <top/>
      <bottom style="thin">
        <color indexed="64"/>
      </bottom>
      <diagonal/>
    </border>
  </borders>
  <cellStyleXfs count="17">
    <xf numFmtId="0" fontId="0" fillId="0" borderId="0"/>
    <xf numFmtId="165" fontId="8"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8" fillId="0" borderId="0" applyFont="0" applyFill="0" applyBorder="0" applyAlignment="0" applyProtection="0"/>
    <xf numFmtId="0" fontId="3" fillId="0" borderId="0"/>
    <xf numFmtId="0" fontId="8" fillId="0" borderId="0"/>
    <xf numFmtId="0" fontId="3" fillId="0" borderId="0"/>
    <xf numFmtId="0" fontId="3" fillId="0" borderId="0"/>
    <xf numFmtId="0" fontId="2" fillId="0" borderId="0"/>
    <xf numFmtId="44" fontId="14" fillId="0" borderId="0" applyFont="0" applyFill="0" applyBorder="0" applyAlignment="0" applyProtection="0"/>
    <xf numFmtId="0" fontId="3" fillId="0" borderId="0"/>
    <xf numFmtId="0" fontId="1" fillId="0" borderId="0"/>
    <xf numFmtId="164" fontId="1" fillId="0" borderId="0" applyFont="0" applyFill="0" applyBorder="0" applyAlignment="0" applyProtection="0"/>
  </cellStyleXfs>
  <cellXfs count="307">
    <xf numFmtId="0" fontId="0" fillId="0" borderId="0" xfId="0"/>
    <xf numFmtId="0" fontId="0" fillId="2" borderId="0" xfId="0" applyFill="1"/>
    <xf numFmtId="0" fontId="5" fillId="2" borderId="0" xfId="0" applyFont="1" applyFill="1" applyAlignment="1">
      <alignment horizontal="center"/>
    </xf>
    <xf numFmtId="0" fontId="0" fillId="2" borderId="0" xfId="0" applyFill="1" applyAlignment="1">
      <alignment horizontal="center" vertical="center"/>
    </xf>
    <xf numFmtId="1" fontId="3" fillId="3" borderId="0" xfId="2" applyNumberFormat="1" applyFont="1" applyFill="1" applyBorder="1" applyAlignment="1">
      <alignment horizontal="center" vertical="center"/>
    </xf>
    <xf numFmtId="0" fontId="0" fillId="2" borderId="0" xfId="0" applyFill="1" applyAlignment="1">
      <alignment vertical="center"/>
    </xf>
    <xf numFmtId="0" fontId="0" fillId="2" borderId="0" xfId="0" applyFill="1" applyAlignment="1"/>
    <xf numFmtId="0" fontId="3" fillId="0" borderId="0" xfId="0" applyFont="1" applyBorder="1" applyAlignment="1">
      <alignment horizontal="center" vertical="center"/>
    </xf>
    <xf numFmtId="1" fontId="3" fillId="0" borderId="0" xfId="0" applyNumberFormat="1" applyFont="1" applyFill="1" applyBorder="1" applyAlignment="1">
      <alignment horizontal="center" vertical="center" wrapText="1"/>
    </xf>
    <xf numFmtId="0" fontId="3" fillId="0" borderId="0" xfId="9" applyFont="1" applyBorder="1" applyAlignment="1">
      <alignment horizontal="center" vertical="center" wrapText="1"/>
    </xf>
    <xf numFmtId="0" fontId="3" fillId="2" borderId="0" xfId="0" applyFont="1" applyFill="1" applyBorder="1" applyAlignment="1">
      <alignment horizontal="center" vertical="center"/>
    </xf>
    <xf numFmtId="0" fontId="0" fillId="2" borderId="0" xfId="0" applyFill="1" applyBorder="1" applyAlignment="1">
      <alignment horizontal="center" vertical="center"/>
    </xf>
    <xf numFmtId="0" fontId="10" fillId="6" borderId="5" xfId="0" applyFont="1" applyFill="1" applyBorder="1" applyAlignment="1">
      <alignment horizontal="center" vertical="center"/>
    </xf>
    <xf numFmtId="0" fontId="9" fillId="6" borderId="5" xfId="0" applyFont="1" applyFill="1" applyBorder="1" applyAlignment="1">
      <alignment horizontal="center" vertical="center"/>
    </xf>
    <xf numFmtId="0" fontId="3" fillId="0" borderId="0" xfId="11" applyFont="1" applyFill="1" applyBorder="1" applyAlignment="1">
      <alignment horizontal="center" vertical="center" wrapText="1"/>
    </xf>
    <xf numFmtId="0" fontId="3" fillId="0" borderId="0" xfId="0" applyFont="1" applyFill="1" applyBorder="1" applyAlignment="1">
      <alignment horizontal="justify" vertical="center" wrapText="1"/>
    </xf>
    <xf numFmtId="0" fontId="13" fillId="0" borderId="0" xfId="0" applyFont="1" applyFill="1" applyBorder="1" applyAlignment="1">
      <alignment horizontal="justify" vertical="center" wrapText="1"/>
    </xf>
    <xf numFmtId="0" fontId="3" fillId="0" borderId="2" xfId="0" applyFont="1" applyFill="1" applyBorder="1" applyAlignment="1">
      <alignment horizontal="justify" vertical="center" wrapText="1"/>
    </xf>
    <xf numFmtId="0" fontId="3" fillId="0" borderId="13" xfId="0" applyFont="1" applyBorder="1" applyAlignment="1">
      <alignment horizontal="justify" vertical="center" wrapText="1"/>
    </xf>
    <xf numFmtId="0" fontId="13" fillId="0" borderId="13" xfId="0" applyFont="1" applyBorder="1" applyAlignment="1">
      <alignment horizontal="justify" vertical="center" wrapText="1"/>
    </xf>
    <xf numFmtId="0" fontId="15" fillId="0" borderId="34" xfId="0" applyFont="1" applyBorder="1" applyAlignment="1">
      <alignment horizontal="center" vertical="center" wrapText="1"/>
    </xf>
    <xf numFmtId="0" fontId="3" fillId="0" borderId="13" xfId="0" applyFont="1" applyFill="1" applyBorder="1" applyAlignment="1">
      <alignment horizontal="justify" vertical="center" wrapText="1"/>
    </xf>
    <xf numFmtId="0" fontId="13" fillId="0" borderId="13" xfId="0" applyFont="1" applyFill="1" applyBorder="1" applyAlignment="1">
      <alignment horizontal="justify" vertical="center" wrapText="1"/>
    </xf>
    <xf numFmtId="0" fontId="13" fillId="0" borderId="2" xfId="0" applyFont="1" applyFill="1" applyBorder="1" applyAlignment="1">
      <alignment horizontal="justify" vertical="center" wrapText="1"/>
    </xf>
    <xf numFmtId="0" fontId="15" fillId="0" borderId="15" xfId="0" applyFont="1" applyFill="1" applyBorder="1" applyAlignment="1">
      <alignment horizontal="center" vertical="center" wrapText="1"/>
    </xf>
    <xf numFmtId="0" fontId="17" fillId="0" borderId="13" xfId="0" applyFont="1" applyFill="1" applyBorder="1" applyAlignment="1">
      <alignment vertical="center" wrapText="1"/>
    </xf>
    <xf numFmtId="0" fontId="17" fillId="0" borderId="9" xfId="0" applyFont="1" applyFill="1" applyBorder="1" applyAlignment="1">
      <alignment vertical="center" wrapText="1"/>
    </xf>
    <xf numFmtId="0" fontId="17" fillId="0" borderId="19"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3" fillId="0" borderId="29" xfId="0" applyFont="1" applyFill="1" applyBorder="1" applyAlignment="1">
      <alignment horizontal="justify" vertical="center" wrapText="1"/>
    </xf>
    <xf numFmtId="0" fontId="13" fillId="0" borderId="29" xfId="0" applyFont="1" applyFill="1" applyBorder="1" applyAlignment="1">
      <alignment horizontal="justify" vertical="center" wrapText="1"/>
    </xf>
    <xf numFmtId="0" fontId="15" fillId="0" borderId="29" xfId="0" applyFont="1" applyFill="1" applyBorder="1" applyAlignment="1">
      <alignment horizontal="left" vertical="center" wrapText="1"/>
    </xf>
    <xf numFmtId="0" fontId="15" fillId="0" borderId="3" xfId="0" applyFont="1" applyFill="1" applyBorder="1" applyAlignment="1">
      <alignment horizontal="center" vertical="center" wrapText="1"/>
    </xf>
    <xf numFmtId="0" fontId="18" fillId="3" borderId="0" xfId="0" applyFont="1" applyFill="1" applyBorder="1" applyAlignment="1">
      <alignment horizontal="right" vertical="center" wrapText="1"/>
    </xf>
    <xf numFmtId="4" fontId="16" fillId="0" borderId="0" xfId="0" applyNumberFormat="1" applyFont="1" applyBorder="1" applyAlignment="1">
      <alignment horizontal="center" vertical="center"/>
    </xf>
    <xf numFmtId="0" fontId="16" fillId="0" borderId="28" xfId="0" applyFont="1" applyBorder="1" applyAlignment="1">
      <alignment horizontal="justify" vertical="center" wrapText="1"/>
    </xf>
    <xf numFmtId="0" fontId="16" fillId="0" borderId="15" xfId="0" applyFont="1" applyBorder="1" applyAlignment="1">
      <alignment horizontal="justify" vertical="center" wrapText="1"/>
    </xf>
    <xf numFmtId="0" fontId="15" fillId="0" borderId="28" xfId="0" applyFont="1" applyBorder="1" applyAlignment="1">
      <alignment horizontal="justify" vertical="center" wrapText="1"/>
    </xf>
    <xf numFmtId="0" fontId="15" fillId="0" borderId="28" xfId="0" applyFont="1" applyBorder="1" applyAlignment="1">
      <alignment horizontal="left" vertical="center" wrapText="1"/>
    </xf>
    <xf numFmtId="0" fontId="15" fillId="0" borderId="0" xfId="0" applyFont="1" applyFill="1" applyBorder="1" applyAlignment="1">
      <alignment horizontal="center" vertical="center"/>
    </xf>
    <xf numFmtId="0" fontId="16" fillId="9" borderId="28" xfId="0" applyFont="1" applyFill="1" applyBorder="1" applyProtection="1">
      <protection locked="0"/>
    </xf>
    <xf numFmtId="0" fontId="16" fillId="9" borderId="15" xfId="0" applyFont="1" applyFill="1" applyBorder="1" applyProtection="1">
      <protection locked="0"/>
    </xf>
    <xf numFmtId="0" fontId="16" fillId="9" borderId="28" xfId="0" applyFont="1" applyFill="1" applyBorder="1" applyAlignment="1" applyProtection="1">
      <alignment horizontal="justify" vertical="center"/>
      <protection locked="0"/>
    </xf>
    <xf numFmtId="0" fontId="16" fillId="9" borderId="15" xfId="0" applyFont="1" applyFill="1" applyBorder="1" applyAlignment="1" applyProtection="1">
      <alignment horizontal="justify" vertical="center"/>
      <protection locked="0"/>
    </xf>
    <xf numFmtId="0" fontId="20" fillId="0" borderId="28" xfId="0" applyFont="1" applyBorder="1" applyAlignment="1" applyProtection="1">
      <alignment horizontal="left" wrapText="1"/>
      <protection locked="0"/>
    </xf>
    <xf numFmtId="0" fontId="20" fillId="0" borderId="28" xfId="0" applyFont="1" applyBorder="1" applyAlignment="1" applyProtection="1">
      <alignment horizontal="left"/>
      <protection locked="0"/>
    </xf>
    <xf numFmtId="0" fontId="20" fillId="0" borderId="28" xfId="0" applyFont="1" applyBorder="1" applyAlignment="1" applyProtection="1">
      <alignment horizontal="justify" vertical="center"/>
      <protection locked="0"/>
    </xf>
    <xf numFmtId="0" fontId="20" fillId="0" borderId="15" xfId="0" applyFont="1" applyBorder="1" applyAlignment="1" applyProtection="1">
      <alignment horizontal="justify" vertical="center"/>
      <protection locked="0"/>
    </xf>
    <xf numFmtId="0" fontId="16" fillId="0" borderId="28" xfId="0" applyFont="1" applyBorder="1" applyAlignment="1">
      <alignment vertical="center" wrapText="1"/>
    </xf>
    <xf numFmtId="0" fontId="16" fillId="0" borderId="15" xfId="0" applyFont="1" applyBorder="1" applyAlignment="1">
      <alignment vertical="center" wrapText="1"/>
    </xf>
    <xf numFmtId="0" fontId="16" fillId="0" borderId="28" xfId="0" applyFont="1" applyBorder="1"/>
    <xf numFmtId="0" fontId="16" fillId="9" borderId="10" xfId="0" applyFont="1" applyFill="1" applyBorder="1" applyProtection="1">
      <protection locked="0"/>
    </xf>
    <xf numFmtId="0" fontId="15" fillId="0" borderId="0" xfId="0" applyFont="1" applyFill="1" applyBorder="1" applyAlignment="1" applyProtection="1">
      <alignment horizontal="left" vertical="center" wrapText="1"/>
      <protection locked="0"/>
    </xf>
    <xf numFmtId="0" fontId="0" fillId="0" borderId="0" xfId="0" applyFill="1" applyBorder="1" applyAlignment="1">
      <alignment horizontal="center" vertical="center"/>
    </xf>
    <xf numFmtId="0" fontId="0" fillId="0" borderId="0" xfId="0" applyFill="1"/>
    <xf numFmtId="4" fontId="16" fillId="0" borderId="44" xfId="0" applyNumberFormat="1" applyFont="1" applyFill="1" applyBorder="1" applyAlignment="1">
      <alignment horizontal="center" vertical="center" wrapText="1"/>
    </xf>
    <xf numFmtId="0" fontId="9" fillId="8" borderId="32" xfId="0" applyFont="1" applyFill="1" applyBorder="1" applyAlignment="1">
      <alignment horizontal="center" vertical="center" wrapText="1"/>
    </xf>
    <xf numFmtId="0" fontId="9" fillId="8" borderId="43" xfId="0" applyFont="1" applyFill="1" applyBorder="1" applyAlignment="1">
      <alignment horizontal="center" vertical="center" wrapText="1"/>
    </xf>
    <xf numFmtId="0" fontId="9" fillId="8" borderId="5" xfId="0" applyFont="1" applyFill="1" applyBorder="1" applyAlignment="1">
      <alignment horizontal="center" vertical="center" wrapText="1"/>
    </xf>
    <xf numFmtId="0" fontId="3" fillId="0" borderId="0" xfId="0" applyFont="1" applyFill="1" applyBorder="1" applyAlignment="1">
      <alignment horizontal="justify" vertical="center"/>
    </xf>
    <xf numFmtId="0" fontId="15" fillId="0" borderId="2" xfId="0" applyFont="1" applyBorder="1" applyAlignment="1">
      <alignment horizontal="center" vertical="center" wrapText="1"/>
    </xf>
    <xf numFmtId="0" fontId="15" fillId="0" borderId="2" xfId="0" applyFont="1" applyFill="1" applyBorder="1" applyAlignment="1">
      <alignment horizontal="center" vertical="center" wrapText="1"/>
    </xf>
    <xf numFmtId="0" fontId="9" fillId="8" borderId="32" xfId="0" applyFont="1" applyFill="1" applyBorder="1" applyAlignment="1">
      <alignment horizontal="center" vertical="center" wrapText="1"/>
    </xf>
    <xf numFmtId="0" fontId="9" fillId="8" borderId="43" xfId="0" applyFont="1" applyFill="1" applyBorder="1" applyAlignment="1">
      <alignment horizontal="center" vertical="center" wrapText="1"/>
    </xf>
    <xf numFmtId="4" fontId="16" fillId="0" borderId="11" xfId="0" applyNumberFormat="1" applyFont="1" applyFill="1" applyBorder="1" applyAlignment="1">
      <alignment horizontal="center" vertical="center" wrapText="1"/>
    </xf>
    <xf numFmtId="4" fontId="16" fillId="0" borderId="23" xfId="0" applyNumberFormat="1" applyFont="1" applyFill="1" applyBorder="1" applyAlignment="1">
      <alignment horizontal="center" vertical="center" wrapText="1"/>
    </xf>
    <xf numFmtId="4" fontId="16" fillId="0" borderId="24" xfId="0" applyNumberFormat="1" applyFont="1" applyFill="1" applyBorder="1" applyAlignment="1">
      <alignment horizontal="center" vertical="center" wrapText="1"/>
    </xf>
    <xf numFmtId="0" fontId="15" fillId="0" borderId="15" xfId="0" applyFont="1" applyFill="1" applyBorder="1" applyAlignment="1">
      <alignment horizontal="center" vertical="center"/>
    </xf>
    <xf numFmtId="3" fontId="15" fillId="4" borderId="1" xfId="0" applyNumberFormat="1" applyFont="1" applyFill="1" applyBorder="1" applyAlignment="1">
      <alignment horizontal="center" vertical="center" wrapText="1"/>
    </xf>
    <xf numFmtId="0" fontId="15" fillId="0" borderId="15"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1" xfId="0" applyFont="1" applyBorder="1" applyAlignment="1">
      <alignment horizontal="center" vertical="center"/>
    </xf>
    <xf numFmtId="0" fontId="15" fillId="0" borderId="9" xfId="0" applyFont="1" applyFill="1" applyBorder="1" applyAlignment="1" applyProtection="1">
      <alignment horizontal="left" vertical="center" wrapText="1"/>
      <protection locked="0"/>
    </xf>
    <xf numFmtId="0" fontId="16" fillId="0" borderId="2" xfId="0" applyFont="1" applyFill="1" applyBorder="1" applyAlignment="1">
      <alignment horizontal="justify" vertical="center" wrapText="1"/>
    </xf>
    <xf numFmtId="0" fontId="19" fillId="0" borderId="2" xfId="0" applyFont="1" applyFill="1" applyBorder="1" applyAlignment="1" applyProtection="1">
      <alignment horizontal="justify" vertical="center"/>
      <protection locked="0"/>
    </xf>
    <xf numFmtId="0" fontId="15" fillId="0" borderId="1" xfId="0" applyFont="1" applyFill="1" applyBorder="1" applyAlignment="1" applyProtection="1">
      <alignment horizontal="left" vertical="center" wrapText="1"/>
      <protection locked="0"/>
    </xf>
    <xf numFmtId="0" fontId="15" fillId="0" borderId="1" xfId="0" applyFont="1" applyFill="1" applyBorder="1" applyAlignment="1">
      <alignment horizontal="justify" vertical="center" wrapText="1"/>
    </xf>
    <xf numFmtId="0" fontId="15" fillId="0" borderId="1" xfId="0" applyFont="1" applyBorder="1" applyAlignment="1">
      <alignment horizontal="center" vertical="center" wrapText="1"/>
    </xf>
    <xf numFmtId="0" fontId="15" fillId="0" borderId="4" xfId="0" applyFont="1" applyFill="1" applyBorder="1" applyAlignment="1">
      <alignment horizontal="center" vertical="center" wrapText="1"/>
    </xf>
    <xf numFmtId="0" fontId="0" fillId="2" borderId="0" xfId="0" applyFill="1" applyBorder="1"/>
    <xf numFmtId="0" fontId="15" fillId="0" borderId="0" xfId="0" applyFont="1" applyFill="1" applyBorder="1" applyAlignment="1">
      <alignment vertical="center"/>
    </xf>
    <xf numFmtId="0" fontId="15" fillId="0" borderId="0" xfId="0" applyFont="1" applyFill="1" applyBorder="1" applyAlignment="1">
      <alignment vertical="center" wrapText="1"/>
    </xf>
    <xf numFmtId="4" fontId="16" fillId="4" borderId="0" xfId="0" applyNumberFormat="1" applyFont="1" applyFill="1" applyBorder="1" applyAlignment="1">
      <alignment vertical="center"/>
    </xf>
    <xf numFmtId="0" fontId="3" fillId="0" borderId="41" xfId="0" applyFont="1" applyFill="1" applyBorder="1" applyAlignment="1">
      <alignment horizontal="justify" vertical="center" wrapText="1"/>
    </xf>
    <xf numFmtId="0" fontId="15" fillId="0" borderId="2" xfId="0" applyFont="1" applyFill="1" applyBorder="1" applyAlignment="1">
      <alignment horizontal="justify" vertical="center" wrapText="1"/>
    </xf>
    <xf numFmtId="0" fontId="15" fillId="0" borderId="41" xfId="0" applyFont="1" applyFill="1" applyBorder="1" applyAlignment="1">
      <alignment vertical="center"/>
    </xf>
    <xf numFmtId="0" fontId="15" fillId="0" borderId="41" xfId="0" applyFont="1" applyFill="1" applyBorder="1" applyAlignment="1">
      <alignment horizontal="center" vertical="center" wrapText="1"/>
    </xf>
    <xf numFmtId="0" fontId="15" fillId="0" borderId="1" xfId="0" applyFont="1" applyFill="1" applyBorder="1" applyAlignment="1">
      <alignment vertical="center"/>
    </xf>
    <xf numFmtId="0" fontId="15" fillId="0" borderId="9" xfId="0" applyFont="1" applyFill="1" applyBorder="1" applyAlignment="1">
      <alignment horizontal="left" vertical="center" wrapText="1"/>
    </xf>
    <xf numFmtId="0" fontId="15" fillId="0" borderId="19" xfId="0" applyFont="1" applyFill="1" applyBorder="1" applyAlignment="1">
      <alignment horizontal="left" vertical="center" wrapText="1"/>
    </xf>
    <xf numFmtId="0" fontId="15" fillId="0" borderId="13" xfId="0" applyFont="1" applyFill="1" applyBorder="1" applyAlignment="1" applyProtection="1">
      <alignment horizontal="left" vertical="center" wrapText="1"/>
      <protection locked="0"/>
    </xf>
    <xf numFmtId="0" fontId="15" fillId="0" borderId="9" xfId="0" applyFont="1" applyFill="1" applyBorder="1" applyAlignment="1">
      <alignment horizontal="justify" vertical="center" wrapText="1"/>
    </xf>
    <xf numFmtId="0" fontId="15" fillId="0" borderId="0" xfId="0" applyFont="1" applyFill="1" applyBorder="1" applyAlignment="1">
      <alignment horizontal="left" vertical="center" wrapText="1"/>
    </xf>
    <xf numFmtId="0" fontId="3" fillId="0" borderId="0" xfId="0" applyFont="1" applyBorder="1" applyAlignment="1">
      <alignment vertical="top" wrapText="1"/>
    </xf>
    <xf numFmtId="3" fontId="15" fillId="0" borderId="0" xfId="0" applyNumberFormat="1" applyFont="1" applyFill="1" applyBorder="1" applyAlignment="1">
      <alignment vertical="center" wrapText="1"/>
    </xf>
    <xf numFmtId="3" fontId="15" fillId="0" borderId="17" xfId="0" applyNumberFormat="1" applyFont="1" applyBorder="1" applyAlignment="1">
      <alignment horizontal="center" vertical="center" wrapText="1"/>
    </xf>
    <xf numFmtId="0" fontId="15" fillId="0" borderId="10" xfId="0" applyFont="1" applyFill="1" applyBorder="1" applyAlignment="1">
      <alignment horizontal="center" vertical="center" wrapText="1"/>
    </xf>
    <xf numFmtId="4" fontId="16" fillId="0" borderId="52" xfId="0" applyNumberFormat="1" applyFont="1" applyFill="1" applyBorder="1" applyAlignment="1">
      <alignment horizontal="center" vertical="center" wrapText="1"/>
    </xf>
    <xf numFmtId="0" fontId="16" fillId="0" borderId="13" xfId="0" applyFont="1" applyFill="1" applyBorder="1" applyAlignment="1">
      <alignment horizontal="center" vertical="center" wrapText="1"/>
    </xf>
    <xf numFmtId="0" fontId="16" fillId="0" borderId="47"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6" fillId="0" borderId="49" xfId="0" applyFont="1" applyFill="1" applyBorder="1" applyAlignment="1">
      <alignment horizontal="center" vertical="center" wrapText="1"/>
    </xf>
    <xf numFmtId="3" fontId="16" fillId="0" borderId="1" xfId="0" applyNumberFormat="1" applyFont="1" applyFill="1" applyBorder="1" applyAlignment="1">
      <alignment horizontal="center" vertical="center" wrapText="1"/>
    </xf>
    <xf numFmtId="3" fontId="16" fillId="0" borderId="48" xfId="0" applyNumberFormat="1" applyFont="1" applyFill="1" applyBorder="1" applyAlignment="1">
      <alignment horizontal="center" vertical="center" wrapText="1"/>
    </xf>
    <xf numFmtId="3" fontId="16" fillId="0" borderId="50" xfId="0" applyNumberFormat="1" applyFont="1" applyFill="1" applyBorder="1" applyAlignment="1">
      <alignment horizontal="center" vertical="center" wrapText="1"/>
    </xf>
    <xf numFmtId="3" fontId="16" fillId="4" borderId="1" xfId="0" applyNumberFormat="1" applyFont="1" applyFill="1" applyBorder="1" applyAlignment="1">
      <alignment horizontal="center" vertical="center" wrapText="1"/>
    </xf>
    <xf numFmtId="3" fontId="16" fillId="4" borderId="9" xfId="0" applyNumberFormat="1" applyFont="1" applyFill="1" applyBorder="1" applyAlignment="1">
      <alignment horizontal="center" vertical="center" wrapText="1"/>
    </xf>
    <xf numFmtId="3" fontId="16" fillId="4" borderId="48"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50" xfId="0" applyFont="1" applyFill="1" applyBorder="1" applyAlignment="1">
      <alignment horizontal="center" vertical="center" wrapText="1"/>
    </xf>
    <xf numFmtId="0" fontId="16" fillId="0" borderId="41" xfId="0" applyFont="1" applyFill="1" applyBorder="1" applyAlignment="1">
      <alignment horizontal="center" vertical="center" wrapText="1"/>
    </xf>
    <xf numFmtId="0" fontId="16" fillId="0" borderId="53"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0" xfId="0" applyFont="1" applyFill="1" applyBorder="1" applyAlignment="1">
      <alignment horizontal="center" vertical="center" wrapText="1"/>
    </xf>
    <xf numFmtId="3" fontId="15" fillId="0" borderId="0" xfId="0" applyNumberFormat="1" applyFont="1" applyFill="1" applyBorder="1" applyAlignment="1">
      <alignment horizontal="center" vertical="center" wrapText="1"/>
    </xf>
    <xf numFmtId="3" fontId="16" fillId="0" borderId="0" xfId="0" applyNumberFormat="1" applyFont="1" applyFill="1" applyBorder="1" applyAlignment="1">
      <alignment horizontal="center" vertical="center" wrapText="1"/>
    </xf>
    <xf numFmtId="4" fontId="16" fillId="4" borderId="0" xfId="0" applyNumberFormat="1" applyFont="1" applyFill="1" applyBorder="1" applyAlignment="1">
      <alignment horizontal="center" vertical="center"/>
    </xf>
    <xf numFmtId="0" fontId="15" fillId="0" borderId="13" xfId="0" applyFont="1" applyFill="1" applyBorder="1" applyAlignment="1">
      <alignment horizontal="left" vertical="center" wrapText="1"/>
    </xf>
    <xf numFmtId="0" fontId="17" fillId="0" borderId="38" xfId="0" applyFont="1" applyFill="1" applyBorder="1" applyAlignment="1">
      <alignment horizontal="left" vertical="center" wrapText="1"/>
    </xf>
    <xf numFmtId="0" fontId="9" fillId="8" borderId="5" xfId="0" applyFont="1" applyFill="1" applyBorder="1" applyAlignment="1">
      <alignment horizontal="center" vertical="center" wrapText="1"/>
    </xf>
    <xf numFmtId="0" fontId="17" fillId="0" borderId="40" xfId="0" applyFont="1" applyBorder="1" applyAlignment="1">
      <alignment horizontal="left" vertical="center" wrapText="1"/>
    </xf>
    <xf numFmtId="0" fontId="17" fillId="0" borderId="28" xfId="0" applyFont="1" applyBorder="1" applyAlignment="1">
      <alignment horizontal="left" vertical="center" wrapText="1"/>
    </xf>
    <xf numFmtId="0" fontId="20" fillId="0" borderId="20" xfId="0" applyFont="1" applyFill="1" applyBorder="1" applyAlignment="1">
      <alignment vertical="center" wrapText="1"/>
    </xf>
    <xf numFmtId="0" fontId="22" fillId="0" borderId="4" xfId="0" applyFont="1" applyFill="1" applyBorder="1" applyAlignment="1">
      <alignment vertical="center" wrapText="1"/>
    </xf>
    <xf numFmtId="0" fontId="22" fillId="0" borderId="29" xfId="0" applyFont="1" applyFill="1" applyBorder="1" applyAlignment="1">
      <alignment vertical="center" wrapText="1"/>
    </xf>
    <xf numFmtId="0" fontId="20" fillId="0" borderId="31" xfId="0" applyFont="1" applyFill="1" applyBorder="1" applyAlignment="1">
      <alignment vertical="center" wrapText="1"/>
    </xf>
    <xf numFmtId="0" fontId="20" fillId="0" borderId="29" xfId="0" applyFont="1" applyFill="1" applyBorder="1" applyAlignment="1">
      <alignment vertical="center" wrapText="1"/>
    </xf>
    <xf numFmtId="0" fontId="27" fillId="0" borderId="29" xfId="0" applyFont="1" applyFill="1" applyBorder="1" applyAlignment="1">
      <alignment vertical="center" wrapText="1"/>
    </xf>
    <xf numFmtId="0" fontId="22" fillId="0" borderId="17" xfId="0" applyFont="1" applyFill="1" applyBorder="1" applyAlignment="1">
      <alignment vertical="center" wrapText="1"/>
    </xf>
    <xf numFmtId="0" fontId="20" fillId="0" borderId="39" xfId="0" applyFont="1" applyFill="1" applyBorder="1" applyAlignment="1">
      <alignment vertical="center" wrapText="1"/>
    </xf>
    <xf numFmtId="0" fontId="22" fillId="0" borderId="12" xfId="0" applyFont="1" applyFill="1" applyBorder="1" applyAlignment="1">
      <alignment horizontal="center" vertical="center" wrapText="1"/>
    </xf>
    <xf numFmtId="0" fontId="19" fillId="0" borderId="41" xfId="0" applyFont="1" applyFill="1" applyBorder="1" applyAlignment="1">
      <alignment horizontal="center" vertical="center" wrapText="1"/>
    </xf>
    <xf numFmtId="0" fontId="20" fillId="0" borderId="41" xfId="0" applyFont="1" applyFill="1" applyBorder="1" applyAlignment="1">
      <alignment horizontal="center" vertical="center" wrapText="1"/>
    </xf>
    <xf numFmtId="3" fontId="19" fillId="0" borderId="41" xfId="0" applyNumberFormat="1" applyFont="1" applyFill="1" applyBorder="1" applyAlignment="1">
      <alignment horizontal="center" vertical="center" wrapText="1"/>
    </xf>
    <xf numFmtId="166" fontId="23" fillId="0" borderId="52" xfId="13" applyNumberFormat="1" applyFont="1" applyFill="1" applyBorder="1" applyAlignment="1">
      <alignment horizontal="center" vertical="center"/>
    </xf>
    <xf numFmtId="0" fontId="17" fillId="0" borderId="46" xfId="0" applyFont="1" applyFill="1" applyBorder="1" applyAlignment="1">
      <alignment horizontal="left" vertical="center" wrapText="1"/>
    </xf>
    <xf numFmtId="0" fontId="3" fillId="0" borderId="47" xfId="0" applyFont="1" applyFill="1" applyBorder="1" applyAlignment="1">
      <alignment horizontal="justify" vertical="center" wrapText="1"/>
    </xf>
    <xf numFmtId="0" fontId="13" fillId="0" borderId="47" xfId="0" applyFont="1" applyFill="1" applyBorder="1" applyAlignment="1">
      <alignment horizontal="justify" vertical="center" wrapText="1"/>
    </xf>
    <xf numFmtId="0" fontId="3" fillId="0" borderId="48" xfId="0" applyFont="1" applyFill="1" applyBorder="1" applyAlignment="1">
      <alignment horizontal="justify" vertical="center" wrapText="1"/>
    </xf>
    <xf numFmtId="0" fontId="22" fillId="0" borderId="16" xfId="0" applyFont="1" applyFill="1" applyBorder="1" applyAlignment="1">
      <alignment horizontal="center" vertical="center" wrapText="1"/>
    </xf>
    <xf numFmtId="0" fontId="30" fillId="0" borderId="0" xfId="0" applyFont="1" applyFill="1" applyBorder="1" applyAlignment="1">
      <alignment horizontal="left" vertical="center" wrapText="1"/>
    </xf>
    <xf numFmtId="0" fontId="28" fillId="2" borderId="19" xfId="0" applyFont="1" applyFill="1" applyBorder="1" applyAlignment="1">
      <alignment horizontal="left" vertical="center" wrapText="1"/>
    </xf>
    <xf numFmtId="0" fontId="15" fillId="0" borderId="8" xfId="8" applyFont="1" applyBorder="1" applyAlignment="1">
      <alignment horizontal="center" vertical="center"/>
    </xf>
    <xf numFmtId="0" fontId="15" fillId="0" borderId="13" xfId="8" applyFont="1" applyBorder="1" applyAlignment="1">
      <alignment horizontal="center" vertical="center"/>
    </xf>
    <xf numFmtId="0" fontId="15" fillId="0" borderId="2" xfId="8" applyFont="1" applyBorder="1" applyAlignment="1">
      <alignment horizontal="center" vertical="center"/>
    </xf>
    <xf numFmtId="0" fontId="16" fillId="0" borderId="38" xfId="8" applyFont="1" applyBorder="1" applyAlignment="1">
      <alignment horizontal="center" vertical="center"/>
    </xf>
    <xf numFmtId="0" fontId="16" fillId="0" borderId="29" xfId="8" applyFont="1" applyBorder="1" applyAlignment="1">
      <alignment horizontal="center" vertical="center"/>
    </xf>
    <xf numFmtId="0" fontId="16" fillId="0" borderId="17" xfId="8" applyFont="1" applyBorder="1" applyAlignment="1">
      <alignment horizontal="center" vertical="center"/>
    </xf>
    <xf numFmtId="0" fontId="16" fillId="2" borderId="22" xfId="0" applyFont="1" applyFill="1" applyBorder="1" applyAlignment="1">
      <alignment horizontal="center" vertical="center" wrapText="1"/>
    </xf>
    <xf numFmtId="0" fontId="16" fillId="2" borderId="23" xfId="0" applyFont="1" applyFill="1" applyBorder="1" applyAlignment="1">
      <alignment horizontal="center" vertical="center" wrapText="1"/>
    </xf>
    <xf numFmtId="0" fontId="16" fillId="2" borderId="24" xfId="0" applyFont="1" applyFill="1" applyBorder="1" applyAlignment="1">
      <alignment horizontal="center" vertical="center" wrapText="1"/>
    </xf>
    <xf numFmtId="0" fontId="21" fillId="2" borderId="25" xfId="0" applyFont="1" applyFill="1" applyBorder="1" applyAlignment="1">
      <alignment horizontal="center" vertical="center"/>
    </xf>
    <xf numFmtId="0" fontId="21" fillId="2" borderId="26" xfId="0" applyFont="1" applyFill="1" applyBorder="1" applyAlignment="1">
      <alignment horizontal="center" vertical="center"/>
    </xf>
    <xf numFmtId="0" fontId="21" fillId="2" borderId="18" xfId="0" applyFont="1" applyFill="1" applyBorder="1" applyAlignment="1">
      <alignment horizontal="center" vertical="center"/>
    </xf>
    <xf numFmtId="0" fontId="16" fillId="2" borderId="44" xfId="0" applyFont="1" applyFill="1" applyBorder="1" applyAlignment="1">
      <alignment horizontal="center" vertical="center" wrapText="1"/>
    </xf>
    <xf numFmtId="0" fontId="16" fillId="0" borderId="8" xfId="8" applyFont="1" applyBorder="1" applyAlignment="1">
      <alignment horizontal="center" vertical="center"/>
    </xf>
    <xf numFmtId="0" fontId="16" fillId="0" borderId="13" xfId="8" applyFont="1" applyBorder="1" applyAlignment="1">
      <alignment horizontal="center" vertical="center"/>
    </xf>
    <xf numFmtId="0" fontId="16" fillId="0" borderId="2" xfId="8" applyFont="1" applyBorder="1" applyAlignment="1">
      <alignment horizontal="center" vertical="center"/>
    </xf>
    <xf numFmtId="0" fontId="16" fillId="0" borderId="46" xfId="8" applyFont="1" applyBorder="1" applyAlignment="1">
      <alignment horizontal="center" vertical="center"/>
    </xf>
    <xf numFmtId="0" fontId="16" fillId="0" borderId="47" xfId="8" applyFont="1" applyBorder="1" applyAlignment="1">
      <alignment horizontal="center" vertical="center"/>
    </xf>
    <xf numFmtId="0" fontId="16" fillId="0" borderId="48" xfId="8" applyFont="1" applyBorder="1" applyAlignment="1">
      <alignment horizontal="center" vertical="center"/>
    </xf>
    <xf numFmtId="0" fontId="16" fillId="0" borderId="49" xfId="0" applyFont="1" applyBorder="1" applyAlignment="1">
      <alignment horizontal="center" vertical="center"/>
    </xf>
    <xf numFmtId="0" fontId="16" fillId="0" borderId="47" xfId="0" applyFont="1" applyBorder="1" applyAlignment="1">
      <alignment horizontal="center" vertical="center"/>
    </xf>
    <xf numFmtId="0" fontId="16" fillId="0" borderId="48" xfId="0" applyFont="1" applyBorder="1" applyAlignment="1">
      <alignment horizontal="center" vertical="center"/>
    </xf>
    <xf numFmtId="0" fontId="22" fillId="0" borderId="6" xfId="0" applyFont="1" applyFill="1" applyBorder="1" applyAlignment="1">
      <alignment horizontal="center" vertical="center" wrapText="1"/>
    </xf>
    <xf numFmtId="0" fontId="19" fillId="0" borderId="35" xfId="0" applyFont="1" applyFill="1" applyBorder="1" applyAlignment="1">
      <alignment horizontal="center" vertical="center" wrapText="1"/>
    </xf>
    <xf numFmtId="3" fontId="19"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166" fontId="23" fillId="0" borderId="44" xfId="13" applyNumberFormat="1" applyFont="1" applyFill="1" applyBorder="1" applyAlignment="1">
      <alignment horizontal="center" vertical="center"/>
    </xf>
    <xf numFmtId="0" fontId="16" fillId="2" borderId="1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15" fillId="0" borderId="41" xfId="8" applyFont="1" applyBorder="1" applyAlignment="1">
      <alignment horizontal="center" vertical="center"/>
    </xf>
    <xf numFmtId="0" fontId="16" fillId="0" borderId="39" xfId="8" applyFont="1" applyBorder="1" applyAlignment="1">
      <alignment horizontal="center" vertical="center"/>
    </xf>
    <xf numFmtId="0" fontId="16" fillId="0" borderId="49" xfId="8" applyFont="1" applyBorder="1" applyAlignment="1">
      <alignment horizontal="center" vertical="center"/>
    </xf>
    <xf numFmtId="0" fontId="15" fillId="0" borderId="13" xfId="0" applyFont="1" applyBorder="1" applyAlignment="1">
      <alignment horizontal="center" vertical="center"/>
    </xf>
    <xf numFmtId="0" fontId="15" fillId="0" borderId="2" xfId="0" applyFont="1" applyBorder="1" applyAlignment="1">
      <alignment horizontal="center" vertical="center"/>
    </xf>
    <xf numFmtId="0" fontId="16" fillId="0" borderId="29" xfId="0" applyFont="1" applyBorder="1" applyAlignment="1">
      <alignment horizontal="center" vertical="center"/>
    </xf>
    <xf numFmtId="0" fontId="16" fillId="0" borderId="17" xfId="0" applyFont="1" applyBorder="1" applyAlignment="1">
      <alignment horizontal="center" vertical="center"/>
    </xf>
    <xf numFmtId="0" fontId="15" fillId="0" borderId="9" xfId="0" applyFont="1" applyBorder="1" applyAlignment="1">
      <alignment horizontal="center" vertical="center"/>
    </xf>
    <xf numFmtId="0" fontId="9" fillId="7" borderId="57" xfId="0" applyFont="1" applyFill="1" applyBorder="1" applyAlignment="1">
      <alignment horizontal="left" vertical="center" wrapText="1"/>
    </xf>
    <xf numFmtId="0" fontId="9" fillId="7" borderId="14" xfId="0" applyFont="1" applyFill="1" applyBorder="1" applyAlignment="1">
      <alignment horizontal="left" vertical="center" wrapText="1"/>
    </xf>
    <xf numFmtId="0" fontId="9" fillId="7" borderId="58" xfId="0" applyFont="1" applyFill="1" applyBorder="1" applyAlignment="1">
      <alignment horizontal="left" vertical="center" wrapText="1"/>
    </xf>
    <xf numFmtId="0" fontId="22" fillId="0" borderId="55" xfId="0" applyFont="1" applyFill="1" applyBorder="1" applyAlignment="1">
      <alignment horizontal="center" vertical="center" wrapText="1"/>
    </xf>
    <xf numFmtId="0" fontId="19" fillId="0" borderId="17" xfId="0" applyFont="1" applyFill="1" applyBorder="1" applyAlignment="1">
      <alignment horizontal="center" vertical="center" wrapText="1"/>
    </xf>
    <xf numFmtId="3" fontId="19" fillId="0" borderId="2" xfId="0" applyNumberFormat="1" applyFont="1" applyFill="1" applyBorder="1" applyAlignment="1">
      <alignment horizontal="center" vertical="center" wrapText="1"/>
    </xf>
    <xf numFmtId="166" fontId="23" fillId="0" borderId="24" xfId="13" applyNumberFormat="1" applyFont="1" applyFill="1" applyBorder="1" applyAlignment="1">
      <alignment horizontal="center" vertical="center"/>
    </xf>
    <xf numFmtId="0" fontId="15" fillId="0" borderId="1" xfId="8" applyFont="1" applyBorder="1" applyAlignment="1">
      <alignment horizontal="center" vertical="center"/>
    </xf>
    <xf numFmtId="0" fontId="15" fillId="0" borderId="30" xfId="0" applyFont="1" applyBorder="1" applyAlignment="1">
      <alignment horizontal="center" vertical="center" wrapText="1"/>
    </xf>
    <xf numFmtId="0" fontId="15" fillId="0" borderId="15" xfId="0" applyFont="1" applyBorder="1" applyAlignment="1">
      <alignment horizontal="center" vertical="center" wrapText="1"/>
    </xf>
    <xf numFmtId="0" fontId="15" fillId="0" borderId="35" xfId="0" applyFont="1" applyBorder="1" applyAlignment="1">
      <alignment horizontal="center" vertical="center" wrapText="1"/>
    </xf>
    <xf numFmtId="0" fontId="11" fillId="5" borderId="32" xfId="0" applyFont="1" applyFill="1" applyBorder="1" applyAlignment="1">
      <alignment horizontal="left" vertical="center"/>
    </xf>
    <xf numFmtId="0" fontId="11" fillId="5" borderId="54" xfId="0" applyFont="1" applyFill="1" applyBorder="1" applyAlignment="1">
      <alignment horizontal="left" vertical="center"/>
    </xf>
    <xf numFmtId="0" fontId="11" fillId="5" borderId="56" xfId="0" applyFont="1" applyFill="1" applyBorder="1" applyAlignment="1">
      <alignment horizontal="left" vertical="center"/>
    </xf>
    <xf numFmtId="0" fontId="9" fillId="8" borderId="5" xfId="0" applyFont="1" applyFill="1" applyBorder="1" applyAlignment="1">
      <alignment horizontal="center" vertical="center" wrapText="1"/>
    </xf>
    <xf numFmtId="0" fontId="9" fillId="8" borderId="51" xfId="0" applyFont="1" applyFill="1" applyBorder="1" applyAlignment="1">
      <alignment horizontal="center" vertical="center" wrapText="1"/>
    </xf>
    <xf numFmtId="0" fontId="9" fillId="6" borderId="5" xfId="0" applyFont="1" applyFill="1" applyBorder="1" applyAlignment="1">
      <alignment horizontal="left" vertical="center"/>
    </xf>
    <xf numFmtId="0" fontId="21" fillId="2" borderId="12" xfId="0" applyFont="1" applyFill="1" applyBorder="1" applyAlignment="1">
      <alignment horizontal="center" vertical="center"/>
    </xf>
    <xf numFmtId="0" fontId="15" fillId="0" borderId="9" xfId="8" applyFont="1" applyBorder="1" applyAlignment="1">
      <alignment horizontal="center" vertical="center"/>
    </xf>
    <xf numFmtId="0" fontId="16" fillId="2" borderId="45" xfId="0" applyFont="1" applyFill="1" applyBorder="1" applyAlignment="1">
      <alignment horizontal="center" vertical="center" wrapText="1"/>
    </xf>
    <xf numFmtId="4" fontId="16" fillId="0" borderId="11" xfId="0" applyNumberFormat="1" applyFont="1" applyFill="1" applyBorder="1" applyAlignment="1">
      <alignment horizontal="center" vertical="center" wrapText="1"/>
    </xf>
    <xf numFmtId="4" fontId="16" fillId="0" borderId="23" xfId="0" applyNumberFormat="1" applyFont="1" applyFill="1" applyBorder="1" applyAlignment="1">
      <alignment horizontal="center" vertical="center" wrapText="1"/>
    </xf>
    <xf numFmtId="4" fontId="16" fillId="0" borderId="24" xfId="0" applyNumberFormat="1" applyFont="1" applyFill="1" applyBorder="1" applyAlignment="1">
      <alignment horizontal="center" vertical="center" wrapText="1"/>
    </xf>
    <xf numFmtId="3" fontId="15" fillId="0" borderId="9" xfId="11" applyNumberFormat="1" applyFont="1" applyFill="1" applyBorder="1" applyAlignment="1">
      <alignment horizontal="center" vertical="center" wrapText="1"/>
    </xf>
    <xf numFmtId="0" fontId="15" fillId="0" borderId="13" xfId="11" applyFont="1" applyFill="1" applyBorder="1" applyAlignment="1">
      <alignment horizontal="center" vertical="center" wrapText="1"/>
    </xf>
    <xf numFmtId="0" fontId="15" fillId="0" borderId="2" xfId="11" applyFont="1" applyFill="1" applyBorder="1" applyAlignment="1">
      <alignment horizontal="center" vertical="center" wrapText="1"/>
    </xf>
    <xf numFmtId="3" fontId="15" fillId="0" borderId="9" xfId="0" applyNumberFormat="1" applyFont="1" applyBorder="1" applyAlignment="1">
      <alignment horizontal="center" vertical="center" wrapText="1"/>
    </xf>
    <xf numFmtId="0" fontId="15" fillId="0" borderId="2" xfId="0" applyFont="1" applyBorder="1" applyAlignment="1">
      <alignment horizontal="center" vertical="center" wrapText="1"/>
    </xf>
    <xf numFmtId="3" fontId="16" fillId="4" borderId="1" xfId="0" applyNumberFormat="1" applyFont="1" applyFill="1" applyBorder="1" applyAlignment="1">
      <alignment horizontal="center" vertical="center" wrapText="1"/>
    </xf>
    <xf numFmtId="3" fontId="16" fillId="0" borderId="9" xfId="0" applyNumberFormat="1" applyFont="1" applyFill="1" applyBorder="1" applyAlignment="1">
      <alignment horizontal="center" vertical="center" wrapText="1"/>
    </xf>
    <xf numFmtId="3" fontId="16" fillId="0" borderId="2" xfId="0" applyNumberFormat="1" applyFont="1" applyFill="1" applyBorder="1" applyAlignment="1">
      <alignment horizontal="center" vertical="center" wrapText="1"/>
    </xf>
    <xf numFmtId="1" fontId="16" fillId="0" borderId="9" xfId="0" applyNumberFormat="1" applyFont="1" applyFill="1" applyBorder="1" applyAlignment="1">
      <alignment horizontal="center" vertical="center" wrapText="1"/>
    </xf>
    <xf numFmtId="1" fontId="16" fillId="0" borderId="13" xfId="0" applyNumberFormat="1" applyFont="1" applyFill="1" applyBorder="1" applyAlignment="1">
      <alignment horizontal="center" vertical="center" wrapText="1"/>
    </xf>
    <xf numFmtId="1" fontId="16" fillId="0" borderId="2" xfId="0" applyNumberFormat="1" applyFont="1" applyFill="1" applyBorder="1" applyAlignment="1">
      <alignment horizontal="center" vertical="center" wrapText="1"/>
    </xf>
    <xf numFmtId="3" fontId="16" fillId="0" borderId="13" xfId="0" applyNumberFormat="1" applyFont="1" applyFill="1" applyBorder="1" applyAlignment="1">
      <alignment horizontal="center" vertical="center" wrapText="1"/>
    </xf>
    <xf numFmtId="3" fontId="16" fillId="4" borderId="9" xfId="0" applyNumberFormat="1" applyFont="1" applyFill="1" applyBorder="1" applyAlignment="1">
      <alignment horizontal="center" vertical="center" wrapText="1"/>
    </xf>
    <xf numFmtId="3" fontId="16" fillId="4" borderId="13" xfId="0" applyNumberFormat="1" applyFont="1" applyFill="1" applyBorder="1" applyAlignment="1">
      <alignment horizontal="center" vertical="center" wrapText="1"/>
    </xf>
    <xf numFmtId="3" fontId="16" fillId="4" borderId="2" xfId="0" applyNumberFormat="1" applyFont="1" applyFill="1" applyBorder="1" applyAlignment="1">
      <alignment horizontal="center" vertical="center" wrapText="1"/>
    </xf>
    <xf numFmtId="0" fontId="15" fillId="4" borderId="30" xfId="0" applyFont="1" applyFill="1" applyBorder="1" applyAlignment="1">
      <alignment horizontal="center" vertical="center" wrapText="1"/>
    </xf>
    <xf numFmtId="0" fontId="15" fillId="4" borderId="28" xfId="0" applyFont="1" applyFill="1" applyBorder="1" applyAlignment="1">
      <alignment horizontal="center" vertical="center" wrapText="1"/>
    </xf>
    <xf numFmtId="0" fontId="15" fillId="0" borderId="31" xfId="0" applyFont="1" applyFill="1" applyBorder="1" applyAlignment="1">
      <alignment horizontal="center" vertical="center" wrapText="1"/>
    </xf>
    <xf numFmtId="0" fontId="15" fillId="0" borderId="29" xfId="0" applyFont="1" applyFill="1" applyBorder="1" applyAlignment="1">
      <alignment horizontal="center" vertical="center" wrapText="1"/>
    </xf>
    <xf numFmtId="1" fontId="15" fillId="4" borderId="9" xfId="0" applyNumberFormat="1" applyFont="1" applyFill="1" applyBorder="1" applyAlignment="1">
      <alignment horizontal="center" vertical="center" wrapText="1"/>
    </xf>
    <xf numFmtId="0" fontId="15" fillId="4" borderId="13" xfId="0" applyFont="1" applyFill="1" applyBorder="1" applyAlignment="1">
      <alignment horizontal="center" vertical="center" wrapText="1"/>
    </xf>
    <xf numFmtId="1" fontId="16" fillId="0" borderId="9" xfId="2" applyNumberFormat="1" applyFont="1" applyFill="1" applyBorder="1" applyAlignment="1">
      <alignment horizontal="center" vertical="center" wrapText="1"/>
    </xf>
    <xf numFmtId="1" fontId="16" fillId="0" borderId="13" xfId="2" applyNumberFormat="1" applyFont="1" applyFill="1" applyBorder="1" applyAlignment="1">
      <alignment horizontal="center" vertical="center" wrapText="1"/>
    </xf>
    <xf numFmtId="0" fontId="15" fillId="0" borderId="1" xfId="0" applyFont="1" applyFill="1" applyBorder="1" applyAlignment="1">
      <alignment horizontal="center" vertical="center"/>
    </xf>
    <xf numFmtId="0" fontId="15" fillId="4" borderId="27" xfId="0" applyFont="1" applyFill="1" applyBorder="1" applyAlignment="1">
      <alignment horizontal="center" vertical="center" wrapText="1"/>
    </xf>
    <xf numFmtId="0" fontId="15" fillId="4" borderId="21" xfId="0" applyFont="1" applyFill="1" applyBorder="1" applyAlignment="1">
      <alignment horizontal="center" vertical="center" wrapText="1"/>
    </xf>
    <xf numFmtId="0" fontId="16" fillId="4" borderId="9" xfId="0" applyFont="1" applyFill="1" applyBorder="1" applyAlignment="1">
      <alignment horizontal="center" vertical="center" wrapText="1"/>
    </xf>
    <xf numFmtId="0" fontId="16" fillId="4" borderId="13" xfId="0" applyFont="1" applyFill="1" applyBorder="1" applyAlignment="1">
      <alignment horizontal="center" vertical="center" wrapText="1"/>
    </xf>
    <xf numFmtId="3" fontId="16" fillId="0" borderId="41" xfId="0" applyNumberFormat="1" applyFont="1" applyFill="1" applyBorder="1" applyAlignment="1">
      <alignment horizontal="center" vertical="center" wrapText="1"/>
    </xf>
    <xf numFmtId="0" fontId="15" fillId="0" borderId="27" xfId="0" applyFont="1" applyFill="1" applyBorder="1" applyAlignment="1">
      <alignment horizontal="center" vertical="center"/>
    </xf>
    <xf numFmtId="0" fontId="15" fillId="0" borderId="21" xfId="0" applyFont="1" applyFill="1" applyBorder="1" applyAlignment="1">
      <alignment horizontal="center" vertical="center"/>
    </xf>
    <xf numFmtId="0" fontId="15" fillId="0" borderId="4" xfId="0" applyFont="1" applyFill="1" applyBorder="1" applyAlignment="1">
      <alignment horizontal="center" vertical="center"/>
    </xf>
    <xf numFmtId="0" fontId="15" fillId="4" borderId="17" xfId="0" applyFont="1" applyFill="1" applyBorder="1" applyAlignment="1">
      <alignment horizontal="center" vertical="center" wrapText="1"/>
    </xf>
    <xf numFmtId="0" fontId="15" fillId="4" borderId="35" xfId="0" applyFont="1" applyFill="1" applyBorder="1" applyAlignment="1">
      <alignment horizontal="center" vertical="center" wrapText="1"/>
    </xf>
    <xf numFmtId="0" fontId="15" fillId="4" borderId="31" xfId="0" applyFont="1" applyFill="1" applyBorder="1" applyAlignment="1">
      <alignment horizontal="center" vertical="center" wrapText="1"/>
    </xf>
    <xf numFmtId="0" fontId="15" fillId="0" borderId="30" xfId="0" applyFont="1" applyBorder="1" applyAlignment="1">
      <alignment horizontal="center" vertical="top"/>
    </xf>
    <xf numFmtId="0" fontId="15" fillId="0" borderId="28" xfId="0" applyFont="1" applyBorder="1" applyAlignment="1">
      <alignment horizontal="center" vertical="top"/>
    </xf>
    <xf numFmtId="0" fontId="15" fillId="0" borderId="15" xfId="0" applyFont="1" applyBorder="1" applyAlignment="1">
      <alignment horizontal="center" vertical="top"/>
    </xf>
    <xf numFmtId="0" fontId="15" fillId="0" borderId="35" xfId="0" applyFont="1" applyBorder="1" applyAlignment="1">
      <alignment horizontal="center" vertical="center"/>
    </xf>
    <xf numFmtId="3" fontId="15" fillId="4" borderId="9" xfId="0" applyNumberFormat="1" applyFont="1" applyFill="1" applyBorder="1" applyAlignment="1">
      <alignment horizontal="center" vertical="center" wrapText="1"/>
    </xf>
    <xf numFmtId="0" fontId="15" fillId="4" borderId="2" xfId="0" applyFont="1" applyFill="1" applyBorder="1" applyAlignment="1">
      <alignment horizontal="center" vertical="center" wrapText="1"/>
    </xf>
    <xf numFmtId="3" fontId="15" fillId="0" borderId="9" xfId="0" applyNumberFormat="1" applyFont="1" applyBorder="1" applyAlignment="1">
      <alignment horizontal="center" vertical="center"/>
    </xf>
    <xf numFmtId="3" fontId="16" fillId="0" borderId="1" xfId="0" applyNumberFormat="1" applyFont="1" applyFill="1" applyBorder="1" applyAlignment="1">
      <alignment horizontal="center" vertical="center" wrapText="1"/>
    </xf>
    <xf numFmtId="0" fontId="15" fillId="0" borderId="30" xfId="0" applyFont="1" applyFill="1" applyBorder="1" applyAlignment="1">
      <alignment horizontal="center" vertical="center"/>
    </xf>
    <xf numFmtId="0" fontId="15" fillId="0" borderId="28" xfId="0" applyFont="1" applyFill="1" applyBorder="1" applyAlignment="1">
      <alignment horizontal="center" vertical="center"/>
    </xf>
    <xf numFmtId="0" fontId="15" fillId="0" borderId="15" xfId="0" applyFont="1" applyFill="1" applyBorder="1" applyAlignment="1">
      <alignment horizontal="center" vertical="center"/>
    </xf>
    <xf numFmtId="0" fontId="15" fillId="0" borderId="9" xfId="11" applyFont="1" applyFill="1" applyBorder="1" applyAlignment="1">
      <alignment horizontal="center" vertical="center" wrapText="1"/>
    </xf>
    <xf numFmtId="3" fontId="15" fillId="0" borderId="9" xfId="0" applyNumberFormat="1" applyFont="1" applyFill="1" applyBorder="1" applyAlignment="1">
      <alignment horizontal="center" vertical="center" wrapText="1"/>
    </xf>
    <xf numFmtId="3" fontId="15" fillId="0" borderId="13" xfId="0" applyNumberFormat="1" applyFont="1" applyFill="1" applyBorder="1" applyAlignment="1">
      <alignment horizontal="center" vertical="center" wrapText="1"/>
    </xf>
    <xf numFmtId="3" fontId="15" fillId="0" borderId="41" xfId="0" applyNumberFormat="1" applyFont="1" applyFill="1" applyBorder="1" applyAlignment="1">
      <alignment horizontal="center" vertical="center" wrapText="1"/>
    </xf>
    <xf numFmtId="0" fontId="9" fillId="11" borderId="51" xfId="0" applyFont="1" applyFill="1" applyBorder="1" applyAlignment="1">
      <alignment horizontal="center" vertical="center" wrapText="1"/>
    </xf>
    <xf numFmtId="0" fontId="9" fillId="11" borderId="5"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6" fillId="0" borderId="13" xfId="0" applyFont="1" applyFill="1" applyBorder="1" applyAlignment="1">
      <alignment horizontal="center" vertical="center" wrapText="1"/>
    </xf>
    <xf numFmtId="0" fontId="16" fillId="0" borderId="2" xfId="0" applyFont="1" applyFill="1" applyBorder="1" applyAlignment="1">
      <alignment horizontal="center" vertical="center" wrapText="1"/>
    </xf>
    <xf numFmtId="4" fontId="16" fillId="0" borderId="22" xfId="0" applyNumberFormat="1" applyFont="1" applyFill="1" applyBorder="1" applyAlignment="1">
      <alignment horizontal="center" vertical="center"/>
    </xf>
    <xf numFmtId="4" fontId="16" fillId="0" borderId="23" xfId="0" applyNumberFormat="1" applyFont="1" applyFill="1" applyBorder="1" applyAlignment="1">
      <alignment horizontal="center" vertical="center"/>
    </xf>
    <xf numFmtId="4" fontId="16" fillId="0" borderId="24" xfId="0" applyNumberFormat="1" applyFont="1" applyFill="1" applyBorder="1" applyAlignment="1">
      <alignment horizontal="center" vertical="center"/>
    </xf>
    <xf numFmtId="0" fontId="15" fillId="0" borderId="20" xfId="0" applyFont="1" applyFill="1" applyBorder="1" applyAlignment="1">
      <alignment horizontal="center" vertical="center"/>
    </xf>
    <xf numFmtId="0" fontId="24" fillId="0" borderId="0" xfId="8" applyFont="1" applyAlignment="1">
      <alignment horizontal="center"/>
    </xf>
    <xf numFmtId="4" fontId="16" fillId="4" borderId="11" xfId="0" applyNumberFormat="1" applyFont="1" applyFill="1" applyBorder="1" applyAlignment="1">
      <alignment horizontal="center" vertical="center"/>
    </xf>
    <xf numFmtId="4" fontId="16" fillId="4" borderId="23" xfId="0" applyNumberFormat="1" applyFont="1" applyFill="1" applyBorder="1" applyAlignment="1">
      <alignment horizontal="center" vertical="center"/>
    </xf>
    <xf numFmtId="4" fontId="16" fillId="4" borderId="24" xfId="0" applyNumberFormat="1" applyFont="1" applyFill="1" applyBorder="1" applyAlignment="1">
      <alignment horizontal="center" vertical="center"/>
    </xf>
    <xf numFmtId="0" fontId="7" fillId="0" borderId="0" xfId="8" applyFont="1" applyAlignment="1">
      <alignment horizontal="center"/>
    </xf>
    <xf numFmtId="0" fontId="6" fillId="0" borderId="0" xfId="8" applyFont="1" applyAlignment="1">
      <alignment horizontal="center" vertical="center" wrapText="1"/>
    </xf>
    <xf numFmtId="4" fontId="16" fillId="4" borderId="22" xfId="0" applyNumberFormat="1" applyFont="1" applyFill="1" applyBorder="1" applyAlignment="1">
      <alignment horizontal="center" vertical="center"/>
    </xf>
    <xf numFmtId="0" fontId="9" fillId="12" borderId="51" xfId="0" applyFont="1" applyFill="1" applyBorder="1" applyAlignment="1">
      <alignment horizontal="center" vertical="center" wrapText="1"/>
    </xf>
    <xf numFmtId="0" fontId="9" fillId="12" borderId="5"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5" fillId="0" borderId="1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8" xfId="0" applyFont="1" applyFill="1" applyBorder="1" applyAlignment="1">
      <alignment horizontal="center" vertical="center" wrapText="1"/>
    </xf>
    <xf numFmtId="3" fontId="16" fillId="0" borderId="8" xfId="0" applyNumberFormat="1" applyFont="1" applyFill="1" applyBorder="1" applyAlignment="1">
      <alignment horizontal="center" vertical="center" wrapText="1"/>
    </xf>
    <xf numFmtId="0" fontId="12" fillId="0" borderId="0" xfId="8" applyFont="1" applyBorder="1" applyAlignment="1">
      <alignment horizontal="center"/>
    </xf>
    <xf numFmtId="0" fontId="9" fillId="8" borderId="59" xfId="0" applyFont="1" applyFill="1" applyBorder="1" applyAlignment="1">
      <alignment horizontal="center" vertical="center" wrapText="1"/>
    </xf>
    <xf numFmtId="0" fontId="28" fillId="2" borderId="63" xfId="0" applyFont="1" applyFill="1" applyBorder="1" applyAlignment="1">
      <alignment horizontal="justify" vertical="center" wrapText="1"/>
    </xf>
    <xf numFmtId="0" fontId="16" fillId="0" borderId="53" xfId="8" applyFont="1" applyBorder="1" applyAlignment="1">
      <alignment horizontal="center" vertical="center"/>
    </xf>
    <xf numFmtId="4" fontId="16" fillId="4" borderId="52" xfId="0" applyNumberFormat="1" applyFont="1" applyFill="1" applyBorder="1" applyAlignment="1">
      <alignment horizontal="center" vertical="center"/>
    </xf>
    <xf numFmtId="0" fontId="15" fillId="0" borderId="33" xfId="0" applyFont="1" applyFill="1" applyBorder="1" applyAlignment="1">
      <alignment horizontal="center" vertical="center"/>
    </xf>
    <xf numFmtId="0" fontId="15" fillId="0" borderId="41" xfId="0" applyFont="1" applyFill="1" applyBorder="1" applyAlignment="1">
      <alignment horizontal="center" vertical="center" wrapText="1"/>
    </xf>
    <xf numFmtId="0" fontId="16" fillId="0" borderId="9" xfId="0" applyFont="1" applyFill="1" applyBorder="1" applyAlignment="1">
      <alignment horizontal="center" vertical="center" wrapText="1"/>
    </xf>
    <xf numFmtId="3" fontId="16" fillId="0" borderId="47" xfId="0" applyNumberFormat="1" applyFont="1" applyFill="1" applyBorder="1" applyAlignment="1">
      <alignment horizontal="center" vertical="center" wrapText="1"/>
    </xf>
    <xf numFmtId="3" fontId="16" fillId="0" borderId="53" xfId="0" applyNumberFormat="1" applyFont="1" applyFill="1" applyBorder="1" applyAlignment="1">
      <alignment horizontal="center" vertical="center" wrapText="1"/>
    </xf>
    <xf numFmtId="4" fontId="16" fillId="0" borderId="42" xfId="0" applyNumberFormat="1" applyFont="1" applyFill="1" applyBorder="1" applyAlignment="1">
      <alignment horizontal="center" vertical="center" wrapText="1"/>
    </xf>
    <xf numFmtId="4" fontId="16" fillId="0" borderId="37" xfId="0" applyNumberFormat="1" applyFont="1" applyFill="1" applyBorder="1" applyAlignment="1">
      <alignment horizontal="center" vertical="center" wrapText="1"/>
    </xf>
    <xf numFmtId="0" fontId="15" fillId="0" borderId="10" xfId="0" applyFont="1" applyFill="1" applyBorder="1" applyAlignment="1">
      <alignment horizontal="center" vertical="center"/>
    </xf>
    <xf numFmtId="0" fontId="15" fillId="0" borderId="17" xfId="0" applyFont="1" applyFill="1" applyBorder="1" applyAlignment="1">
      <alignment horizontal="center" vertical="center" wrapText="1"/>
    </xf>
    <xf numFmtId="0" fontId="15" fillId="0" borderId="36" xfId="0" applyFont="1" applyFill="1" applyBorder="1" applyAlignment="1">
      <alignment horizontal="center" vertical="center" wrapText="1"/>
    </xf>
    <xf numFmtId="3" fontId="16" fillId="0" borderId="7" xfId="0" applyNumberFormat="1" applyFont="1" applyFill="1" applyBorder="1" applyAlignment="1">
      <alignment horizontal="center" vertical="center" wrapText="1"/>
    </xf>
    <xf numFmtId="0" fontId="9" fillId="8" borderId="60" xfId="0" applyFont="1" applyFill="1" applyBorder="1" applyAlignment="1">
      <alignment horizontal="center" vertical="center" wrapText="1"/>
    </xf>
    <xf numFmtId="0" fontId="9" fillId="8" borderId="61" xfId="0" applyFont="1" applyFill="1" applyBorder="1" applyAlignment="1">
      <alignment horizontal="center" vertical="center" wrapText="1"/>
    </xf>
    <xf numFmtId="3" fontId="15" fillId="0" borderId="2" xfId="0" applyNumberFormat="1" applyFont="1" applyFill="1" applyBorder="1" applyAlignment="1">
      <alignment horizontal="center" vertical="center" wrapText="1"/>
    </xf>
    <xf numFmtId="3" fontId="15" fillId="0" borderId="8" xfId="0" applyNumberFormat="1" applyFont="1" applyFill="1" applyBorder="1" applyAlignment="1">
      <alignment horizontal="center" vertical="center" wrapText="1"/>
    </xf>
    <xf numFmtId="0" fontId="3" fillId="0" borderId="1" xfId="0" applyFont="1" applyFill="1" applyBorder="1" applyAlignment="1">
      <alignment horizontal="center"/>
    </xf>
    <xf numFmtId="0" fontId="16" fillId="4" borderId="2" xfId="0" applyFont="1" applyFill="1" applyBorder="1" applyAlignment="1">
      <alignment horizontal="center" vertical="center" wrapText="1"/>
    </xf>
    <xf numFmtId="4" fontId="16" fillId="4" borderId="1" xfId="0" applyNumberFormat="1" applyFont="1" applyFill="1" applyBorder="1" applyAlignment="1">
      <alignment horizontal="center" vertical="center" wrapText="1"/>
    </xf>
    <xf numFmtId="0" fontId="9" fillId="10" borderId="51" xfId="0" applyFont="1" applyFill="1" applyBorder="1" applyAlignment="1">
      <alignment horizontal="center" vertical="center" wrapText="1"/>
    </xf>
    <xf numFmtId="0" fontId="9" fillId="10" borderId="5" xfId="0" applyFont="1" applyFill="1" applyBorder="1" applyAlignment="1">
      <alignment horizontal="center" vertical="center" wrapText="1"/>
    </xf>
    <xf numFmtId="0" fontId="3" fillId="2" borderId="1" xfId="0" applyFont="1" applyFill="1" applyBorder="1" applyAlignment="1">
      <alignment horizontal="center"/>
    </xf>
    <xf numFmtId="0" fontId="20" fillId="0" borderId="2" xfId="0" applyFont="1" applyFill="1" applyBorder="1" applyAlignment="1">
      <alignment horizontal="center" vertical="center" wrapText="1"/>
    </xf>
    <xf numFmtId="0" fontId="28" fillId="2" borderId="62" xfId="0" applyFont="1" applyFill="1" applyBorder="1" applyAlignment="1">
      <alignment horizontal="justify" vertical="center" wrapText="1"/>
    </xf>
    <xf numFmtId="0" fontId="28" fillId="0" borderId="63" xfId="0" applyFont="1" applyFill="1" applyBorder="1" applyAlignment="1">
      <alignment horizontal="justify" vertical="center" wrapText="1"/>
    </xf>
    <xf numFmtId="4" fontId="16" fillId="4" borderId="11" xfId="0" applyNumberFormat="1" applyFont="1" applyFill="1" applyBorder="1" applyAlignment="1">
      <alignment horizontal="center" vertical="center" wrapText="1"/>
    </xf>
    <xf numFmtId="4" fontId="16" fillId="4" borderId="24" xfId="0" applyNumberFormat="1" applyFont="1" applyFill="1" applyBorder="1" applyAlignment="1">
      <alignment horizontal="center" vertical="center" wrapText="1"/>
    </xf>
    <xf numFmtId="0" fontId="28" fillId="0" borderId="62" xfId="0" applyFont="1" applyFill="1" applyBorder="1" applyAlignment="1">
      <alignment horizontal="justify" vertical="center" wrapText="1"/>
    </xf>
  </cellXfs>
  <cellStyles count="17">
    <cellStyle name="Millares 2" xfId="1"/>
    <cellStyle name="Millares 3" xfId="2"/>
    <cellStyle name="Millares 4" xfId="3"/>
    <cellStyle name="Millares 5" xfId="4"/>
    <cellStyle name="Millares 5 2" xfId="5"/>
    <cellStyle name="Millares 5 3" xfId="6"/>
    <cellStyle name="Moneda" xfId="13" builtinId="4"/>
    <cellStyle name="Moneda 2" xfId="7"/>
    <cellStyle name="Moneda 3" xfId="16"/>
    <cellStyle name="Normal" xfId="0" builtinId="0"/>
    <cellStyle name="Normal 10" xfId="14"/>
    <cellStyle name="Normal 2" xfId="8"/>
    <cellStyle name="Normal 3" xfId="9"/>
    <cellStyle name="Normal 4" xfId="11"/>
    <cellStyle name="Normal 5" xfId="10"/>
    <cellStyle name="Normal 6" xfId="12"/>
    <cellStyle name="Normal 7" xfId="15"/>
  </cellStyles>
  <dxfs count="0"/>
  <tableStyles count="0" defaultTableStyle="TableStyleMedium9" defaultPivotStyle="PivotStyleLight16"/>
  <colors>
    <mruColors>
      <color rgb="FF501D1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85724</xdr:colOff>
      <xdr:row>0</xdr:row>
      <xdr:rowOff>161924</xdr:rowOff>
    </xdr:from>
    <xdr:to>
      <xdr:col>1</xdr:col>
      <xdr:colOff>600074</xdr:colOff>
      <xdr:row>4</xdr:row>
      <xdr:rowOff>123824</xdr:rowOff>
    </xdr:to>
    <xdr:pic>
      <xdr:nvPicPr>
        <xdr:cNvPr id="3" name="Imagen 2"/>
        <xdr:cNvPicPr>
          <a:picLocks noChangeAspect="1"/>
        </xdr:cNvPicPr>
      </xdr:nvPicPr>
      <xdr:blipFill>
        <a:blip xmlns:r="http://schemas.openxmlformats.org/officeDocument/2006/relationships" r:embed="rId1"/>
        <a:stretch>
          <a:fillRect/>
        </a:stretch>
      </xdr:blipFill>
      <xdr:spPr>
        <a:xfrm>
          <a:off x="85724" y="161924"/>
          <a:ext cx="600075" cy="8858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JMEZA/Documents/2017/ANTEPROYECTO%202018/FORMATO%20POA%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MOS DEPENDENCIAS"/>
      <sheetName val="LISTA"/>
      <sheetName val=" UNIDADES EJECUTORAS"/>
      <sheetName val=" PROGRAMAS ESPECIFICOS NUEVOS"/>
      <sheetName val="SUBPROGRAMA"/>
      <sheetName val="PROGRAMA "/>
      <sheetName val="METAS"/>
      <sheetName val="Matriz corregida"/>
      <sheetName val="CA-M1"/>
      <sheetName val="POLITICAS"/>
      <sheetName val="UM"/>
      <sheetName val="cruces"/>
      <sheetName val="SECTORES X COLONIA"/>
      <sheetName val="PARTIDAS NUEVAS"/>
      <sheetName val="PARTIDAS VIEJAS"/>
      <sheetName val="CLASIFICADORES CONAC"/>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2">
            <v>155100</v>
          </cell>
        </row>
        <row r="3">
          <cell r="A3">
            <v>211001</v>
          </cell>
        </row>
        <row r="4">
          <cell r="A4">
            <v>211002</v>
          </cell>
        </row>
        <row r="5">
          <cell r="A5">
            <v>212001</v>
          </cell>
        </row>
        <row r="6">
          <cell r="A6">
            <v>213001</v>
          </cell>
        </row>
        <row r="7">
          <cell r="A7">
            <v>214001</v>
          </cell>
        </row>
        <row r="8">
          <cell r="A8">
            <v>215001</v>
          </cell>
        </row>
        <row r="9">
          <cell r="A9">
            <v>216001</v>
          </cell>
        </row>
        <row r="10">
          <cell r="A10">
            <v>218001</v>
          </cell>
        </row>
        <row r="11">
          <cell r="A11">
            <v>221002</v>
          </cell>
        </row>
        <row r="12">
          <cell r="A12">
            <v>221004</v>
          </cell>
        </row>
        <row r="13">
          <cell r="A13">
            <v>221005</v>
          </cell>
        </row>
        <row r="14">
          <cell r="A14">
            <v>221006</v>
          </cell>
        </row>
        <row r="15">
          <cell r="A15">
            <v>222001</v>
          </cell>
        </row>
        <row r="16">
          <cell r="A16">
            <v>223001</v>
          </cell>
        </row>
        <row r="17">
          <cell r="A17">
            <v>238001</v>
          </cell>
        </row>
        <row r="18">
          <cell r="A18">
            <v>241000</v>
          </cell>
        </row>
        <row r="19">
          <cell r="A19">
            <v>242001</v>
          </cell>
        </row>
        <row r="20">
          <cell r="A20">
            <v>243001</v>
          </cell>
        </row>
        <row r="21">
          <cell r="A21">
            <v>244001</v>
          </cell>
        </row>
        <row r="22">
          <cell r="A22">
            <v>245001</v>
          </cell>
        </row>
        <row r="23">
          <cell r="A23">
            <v>246001</v>
          </cell>
        </row>
        <row r="24">
          <cell r="A24">
            <v>247001</v>
          </cell>
        </row>
        <row r="25">
          <cell r="A25">
            <v>248001</v>
          </cell>
        </row>
        <row r="26">
          <cell r="A26">
            <v>249001</v>
          </cell>
        </row>
        <row r="27">
          <cell r="A27">
            <v>249002</v>
          </cell>
        </row>
        <row r="28">
          <cell r="A28">
            <v>251001</v>
          </cell>
        </row>
        <row r="29">
          <cell r="A29">
            <v>252001</v>
          </cell>
        </row>
        <row r="30">
          <cell r="A30">
            <v>253001</v>
          </cell>
        </row>
        <row r="31">
          <cell r="A31">
            <v>254001</v>
          </cell>
        </row>
        <row r="32">
          <cell r="A32">
            <v>255001</v>
          </cell>
        </row>
        <row r="33">
          <cell r="A33">
            <v>256001</v>
          </cell>
        </row>
        <row r="34">
          <cell r="A34">
            <v>259001</v>
          </cell>
        </row>
        <row r="35">
          <cell r="A35">
            <v>261001</v>
          </cell>
        </row>
        <row r="36">
          <cell r="A36">
            <v>271001</v>
          </cell>
        </row>
        <row r="37">
          <cell r="A37">
            <v>272001</v>
          </cell>
        </row>
        <row r="38">
          <cell r="A38">
            <v>273001</v>
          </cell>
        </row>
        <row r="39">
          <cell r="A39">
            <v>274001</v>
          </cell>
        </row>
        <row r="40">
          <cell r="A40">
            <v>275001</v>
          </cell>
        </row>
        <row r="41">
          <cell r="A41">
            <v>281001</v>
          </cell>
        </row>
        <row r="42">
          <cell r="A42">
            <v>282001</v>
          </cell>
        </row>
        <row r="43">
          <cell r="A43">
            <v>283001</v>
          </cell>
        </row>
        <row r="44">
          <cell r="A44">
            <v>291001</v>
          </cell>
        </row>
        <row r="45">
          <cell r="A45">
            <v>292001</v>
          </cell>
        </row>
        <row r="46">
          <cell r="A46">
            <v>293001</v>
          </cell>
        </row>
        <row r="47">
          <cell r="A47">
            <v>293002</v>
          </cell>
        </row>
        <row r="48">
          <cell r="A48">
            <v>294001</v>
          </cell>
        </row>
        <row r="49">
          <cell r="A49">
            <v>295001</v>
          </cell>
        </row>
        <row r="50">
          <cell r="A50">
            <v>296001</v>
          </cell>
        </row>
        <row r="51">
          <cell r="A51">
            <v>296002</v>
          </cell>
        </row>
        <row r="52">
          <cell r="A52">
            <v>297001</v>
          </cell>
        </row>
        <row r="53">
          <cell r="A53">
            <v>298002</v>
          </cell>
        </row>
        <row r="54">
          <cell r="A54">
            <v>298003</v>
          </cell>
        </row>
        <row r="55">
          <cell r="A55">
            <v>298004</v>
          </cell>
        </row>
        <row r="56">
          <cell r="A56">
            <v>298005</v>
          </cell>
        </row>
        <row r="57">
          <cell r="A57">
            <v>298006</v>
          </cell>
        </row>
        <row r="58">
          <cell r="A58">
            <v>298007</v>
          </cell>
        </row>
        <row r="59">
          <cell r="A59">
            <v>298008</v>
          </cell>
        </row>
        <row r="60">
          <cell r="A60">
            <v>299001</v>
          </cell>
        </row>
        <row r="61">
          <cell r="A61">
            <v>299001</v>
          </cell>
        </row>
        <row r="62">
          <cell r="A62">
            <v>311001</v>
          </cell>
        </row>
        <row r="63">
          <cell r="A63">
            <v>312001</v>
          </cell>
        </row>
        <row r="64">
          <cell r="A64">
            <v>313001</v>
          </cell>
        </row>
        <row r="65">
          <cell r="A65">
            <v>314001</v>
          </cell>
        </row>
        <row r="66">
          <cell r="A66">
            <v>315001</v>
          </cell>
        </row>
        <row r="67">
          <cell r="A67">
            <v>316001</v>
          </cell>
        </row>
        <row r="68">
          <cell r="A68">
            <v>317001</v>
          </cell>
        </row>
        <row r="69">
          <cell r="A69">
            <v>318001</v>
          </cell>
        </row>
        <row r="70">
          <cell r="A70">
            <v>321001</v>
          </cell>
        </row>
        <row r="71">
          <cell r="A71">
            <v>322001</v>
          </cell>
        </row>
        <row r="72">
          <cell r="A72">
            <v>323001</v>
          </cell>
        </row>
        <row r="73">
          <cell r="A73">
            <v>324001</v>
          </cell>
        </row>
        <row r="74">
          <cell r="A74">
            <v>325001</v>
          </cell>
        </row>
        <row r="75">
          <cell r="A75">
            <v>326001</v>
          </cell>
        </row>
        <row r="76">
          <cell r="A76">
            <v>327001</v>
          </cell>
        </row>
        <row r="77">
          <cell r="A77">
            <v>328001</v>
          </cell>
        </row>
        <row r="78">
          <cell r="A78">
            <v>329001</v>
          </cell>
        </row>
        <row r="79">
          <cell r="A79">
            <v>331001</v>
          </cell>
        </row>
        <row r="80">
          <cell r="A80">
            <v>331002</v>
          </cell>
        </row>
        <row r="81">
          <cell r="A81">
            <v>331003</v>
          </cell>
        </row>
        <row r="82">
          <cell r="A82">
            <v>332001</v>
          </cell>
        </row>
        <row r="83">
          <cell r="A83">
            <v>333001</v>
          </cell>
        </row>
        <row r="84">
          <cell r="A84">
            <v>333002</v>
          </cell>
        </row>
        <row r="85">
          <cell r="A85">
            <v>333003</v>
          </cell>
        </row>
        <row r="86">
          <cell r="A86">
            <v>334001</v>
          </cell>
        </row>
        <row r="87">
          <cell r="A87">
            <v>335001</v>
          </cell>
        </row>
        <row r="88">
          <cell r="A88">
            <v>336001</v>
          </cell>
        </row>
        <row r="89">
          <cell r="A89">
            <v>336002</v>
          </cell>
        </row>
        <row r="90">
          <cell r="A90">
            <v>336003</v>
          </cell>
        </row>
        <row r="91">
          <cell r="A91">
            <v>336004</v>
          </cell>
        </row>
        <row r="92">
          <cell r="A92">
            <v>338001</v>
          </cell>
        </row>
        <row r="93">
          <cell r="A93">
            <v>339001</v>
          </cell>
        </row>
        <row r="94">
          <cell r="A94">
            <v>339002</v>
          </cell>
        </row>
        <row r="95">
          <cell r="A95">
            <v>339003</v>
          </cell>
        </row>
        <row r="96">
          <cell r="A96">
            <v>339004</v>
          </cell>
        </row>
        <row r="97">
          <cell r="A97">
            <v>339005</v>
          </cell>
        </row>
        <row r="98">
          <cell r="A98">
            <v>341001</v>
          </cell>
        </row>
        <row r="99">
          <cell r="A99">
            <v>341002</v>
          </cell>
        </row>
        <row r="100">
          <cell r="A100">
            <v>343001</v>
          </cell>
        </row>
        <row r="101">
          <cell r="A101">
            <v>343002</v>
          </cell>
        </row>
        <row r="102">
          <cell r="A102">
            <v>344001</v>
          </cell>
        </row>
        <row r="103">
          <cell r="A103">
            <v>345001</v>
          </cell>
        </row>
        <row r="104">
          <cell r="A104">
            <v>347001</v>
          </cell>
        </row>
        <row r="105">
          <cell r="A105">
            <v>347002</v>
          </cell>
        </row>
        <row r="106">
          <cell r="A106">
            <v>349001</v>
          </cell>
        </row>
        <row r="107">
          <cell r="A107">
            <v>351001</v>
          </cell>
        </row>
        <row r="108">
          <cell r="A108">
            <v>352001</v>
          </cell>
        </row>
        <row r="109">
          <cell r="A109">
            <v>352002</v>
          </cell>
        </row>
        <row r="110">
          <cell r="A110">
            <v>353001</v>
          </cell>
        </row>
        <row r="111">
          <cell r="A111">
            <v>354001</v>
          </cell>
        </row>
        <row r="112">
          <cell r="A112">
            <v>355001</v>
          </cell>
        </row>
        <row r="113">
          <cell r="A113">
            <v>356001</v>
          </cell>
        </row>
        <row r="114">
          <cell r="A114">
            <v>357002</v>
          </cell>
        </row>
        <row r="115">
          <cell r="A115">
            <v>357003</v>
          </cell>
        </row>
        <row r="116">
          <cell r="A116">
            <v>357004</v>
          </cell>
        </row>
        <row r="117">
          <cell r="A117">
            <v>357005</v>
          </cell>
        </row>
        <row r="118">
          <cell r="A118">
            <v>357006</v>
          </cell>
        </row>
        <row r="119">
          <cell r="A119">
            <v>357007</v>
          </cell>
        </row>
        <row r="120">
          <cell r="A120">
            <v>357008</v>
          </cell>
        </row>
        <row r="121">
          <cell r="A121">
            <v>358001</v>
          </cell>
        </row>
        <row r="122">
          <cell r="A122">
            <v>358002</v>
          </cell>
        </row>
        <row r="123">
          <cell r="A123">
            <v>358003</v>
          </cell>
        </row>
        <row r="124">
          <cell r="A124">
            <v>358004</v>
          </cell>
        </row>
        <row r="125">
          <cell r="A125">
            <v>359001</v>
          </cell>
        </row>
        <row r="126">
          <cell r="A126">
            <v>359002</v>
          </cell>
        </row>
        <row r="127">
          <cell r="A127">
            <v>361001</v>
          </cell>
        </row>
        <row r="128">
          <cell r="A128">
            <v>363001</v>
          </cell>
        </row>
        <row r="129">
          <cell r="A129">
            <v>364001</v>
          </cell>
        </row>
        <row r="130">
          <cell r="A130">
            <v>365001</v>
          </cell>
        </row>
        <row r="131">
          <cell r="A131">
            <v>366001</v>
          </cell>
        </row>
        <row r="132">
          <cell r="A132">
            <v>369001</v>
          </cell>
        </row>
        <row r="133">
          <cell r="A133">
            <v>371001</v>
          </cell>
        </row>
        <row r="134">
          <cell r="A134">
            <v>372001</v>
          </cell>
        </row>
        <row r="135">
          <cell r="A135">
            <v>373001</v>
          </cell>
        </row>
        <row r="136">
          <cell r="A136">
            <v>373001</v>
          </cell>
        </row>
        <row r="137">
          <cell r="A137">
            <v>375001</v>
          </cell>
        </row>
        <row r="138">
          <cell r="A138">
            <v>375002</v>
          </cell>
        </row>
        <row r="139">
          <cell r="A139">
            <v>375003</v>
          </cell>
        </row>
        <row r="140">
          <cell r="A140">
            <v>376001</v>
          </cell>
        </row>
        <row r="141">
          <cell r="A141">
            <v>376002</v>
          </cell>
        </row>
        <row r="142">
          <cell r="A142">
            <v>376003</v>
          </cell>
        </row>
        <row r="143">
          <cell r="A143">
            <v>378001</v>
          </cell>
        </row>
        <row r="144">
          <cell r="A144">
            <v>379001</v>
          </cell>
        </row>
        <row r="145">
          <cell r="A145">
            <v>379002</v>
          </cell>
        </row>
        <row r="146">
          <cell r="A146">
            <v>379003</v>
          </cell>
        </row>
        <row r="147">
          <cell r="A147">
            <v>381001</v>
          </cell>
        </row>
        <row r="148">
          <cell r="A148">
            <v>382001</v>
          </cell>
        </row>
        <row r="149">
          <cell r="A149">
            <v>383001</v>
          </cell>
        </row>
        <row r="150">
          <cell r="A150">
            <v>384001</v>
          </cell>
        </row>
        <row r="151">
          <cell r="A151">
            <v>385001</v>
          </cell>
        </row>
        <row r="152">
          <cell r="A152">
            <v>385002</v>
          </cell>
        </row>
        <row r="153">
          <cell r="A153">
            <v>385003</v>
          </cell>
        </row>
        <row r="154">
          <cell r="A154">
            <v>392001</v>
          </cell>
        </row>
        <row r="155">
          <cell r="A155">
            <v>393001</v>
          </cell>
        </row>
        <row r="156">
          <cell r="A156">
            <v>394001</v>
          </cell>
        </row>
        <row r="157">
          <cell r="A157">
            <v>395001</v>
          </cell>
        </row>
        <row r="158">
          <cell r="A158">
            <v>396001</v>
          </cell>
        </row>
        <row r="159">
          <cell r="A159">
            <v>399000</v>
          </cell>
        </row>
        <row r="160">
          <cell r="A160">
            <v>415028</v>
          </cell>
        </row>
        <row r="161">
          <cell r="A161">
            <v>415029</v>
          </cell>
        </row>
        <row r="162">
          <cell r="A162">
            <v>415030</v>
          </cell>
        </row>
        <row r="163">
          <cell r="A163">
            <v>415031</v>
          </cell>
        </row>
        <row r="164">
          <cell r="A164">
            <v>415032</v>
          </cell>
        </row>
        <row r="165">
          <cell r="A165">
            <v>415033</v>
          </cell>
        </row>
        <row r="166">
          <cell r="A166">
            <v>415034</v>
          </cell>
        </row>
        <row r="167">
          <cell r="A167">
            <v>415035</v>
          </cell>
        </row>
        <row r="168">
          <cell r="A168">
            <v>415036</v>
          </cell>
        </row>
        <row r="169">
          <cell r="A169">
            <v>415037</v>
          </cell>
        </row>
        <row r="170">
          <cell r="A170">
            <v>415038</v>
          </cell>
        </row>
        <row r="171">
          <cell r="A171">
            <v>415039</v>
          </cell>
        </row>
        <row r="172">
          <cell r="A172">
            <v>415040</v>
          </cell>
        </row>
        <row r="173">
          <cell r="A173">
            <v>415041</v>
          </cell>
        </row>
        <row r="174">
          <cell r="A174">
            <v>415042</v>
          </cell>
        </row>
        <row r="175">
          <cell r="A175">
            <v>415043</v>
          </cell>
        </row>
        <row r="176">
          <cell r="A176">
            <v>415044</v>
          </cell>
        </row>
        <row r="177">
          <cell r="A177">
            <v>415060</v>
          </cell>
        </row>
        <row r="178">
          <cell r="A178">
            <v>439001</v>
          </cell>
        </row>
        <row r="179">
          <cell r="A179">
            <v>441001</v>
          </cell>
        </row>
        <row r="180">
          <cell r="A180">
            <v>441002</v>
          </cell>
        </row>
        <row r="181">
          <cell r="A181">
            <v>441003</v>
          </cell>
        </row>
        <row r="182">
          <cell r="A182">
            <v>443001</v>
          </cell>
        </row>
        <row r="183">
          <cell r="A183">
            <v>445001</v>
          </cell>
        </row>
        <row r="184">
          <cell r="A184">
            <v>445008</v>
          </cell>
        </row>
        <row r="185">
          <cell r="A185">
            <v>448001</v>
          </cell>
        </row>
        <row r="186">
          <cell r="A186">
            <v>481001</v>
          </cell>
        </row>
        <row r="187">
          <cell r="A187">
            <v>511001</v>
          </cell>
        </row>
        <row r="188">
          <cell r="A188">
            <v>512001</v>
          </cell>
        </row>
        <row r="189">
          <cell r="A189">
            <v>513001</v>
          </cell>
        </row>
        <row r="190">
          <cell r="A190">
            <v>515001</v>
          </cell>
        </row>
        <row r="191">
          <cell r="A191">
            <v>519001</v>
          </cell>
        </row>
        <row r="192">
          <cell r="A192">
            <v>521001</v>
          </cell>
        </row>
        <row r="193">
          <cell r="A193">
            <v>522001</v>
          </cell>
        </row>
        <row r="194">
          <cell r="A194">
            <v>523001</v>
          </cell>
        </row>
        <row r="195">
          <cell r="A195">
            <v>529001</v>
          </cell>
        </row>
        <row r="196">
          <cell r="A196">
            <v>531001</v>
          </cell>
        </row>
        <row r="197">
          <cell r="A197">
            <v>532001</v>
          </cell>
        </row>
        <row r="198">
          <cell r="A198">
            <v>541001</v>
          </cell>
        </row>
        <row r="199">
          <cell r="A199">
            <v>542001</v>
          </cell>
        </row>
        <row r="200">
          <cell r="A200">
            <v>543001</v>
          </cell>
        </row>
        <row r="201">
          <cell r="A201">
            <v>544001</v>
          </cell>
        </row>
        <row r="202">
          <cell r="A202">
            <v>545001</v>
          </cell>
        </row>
        <row r="203">
          <cell r="A203">
            <v>549001</v>
          </cell>
        </row>
        <row r="204">
          <cell r="A204">
            <v>551001</v>
          </cell>
        </row>
        <row r="205">
          <cell r="A205">
            <v>562001</v>
          </cell>
        </row>
        <row r="206">
          <cell r="A206">
            <v>563001</v>
          </cell>
        </row>
        <row r="207">
          <cell r="A207">
            <v>564001</v>
          </cell>
        </row>
        <row r="208">
          <cell r="A208">
            <v>565001</v>
          </cell>
        </row>
        <row r="209">
          <cell r="A209">
            <v>566001</v>
          </cell>
        </row>
        <row r="210">
          <cell r="A210">
            <v>567001</v>
          </cell>
        </row>
        <row r="211">
          <cell r="A211">
            <v>569001</v>
          </cell>
        </row>
        <row r="212">
          <cell r="A212">
            <v>571001</v>
          </cell>
        </row>
        <row r="213">
          <cell r="A213">
            <v>572001</v>
          </cell>
        </row>
        <row r="214">
          <cell r="A214">
            <v>573001</v>
          </cell>
        </row>
        <row r="215">
          <cell r="A215">
            <v>574001</v>
          </cell>
        </row>
        <row r="216">
          <cell r="A216">
            <v>575001</v>
          </cell>
        </row>
        <row r="217">
          <cell r="A217">
            <v>576001</v>
          </cell>
        </row>
        <row r="218">
          <cell r="A218">
            <v>577001</v>
          </cell>
        </row>
        <row r="219">
          <cell r="A219">
            <v>581100</v>
          </cell>
        </row>
        <row r="220">
          <cell r="A220">
            <v>581101</v>
          </cell>
        </row>
        <row r="221">
          <cell r="A221">
            <v>581102</v>
          </cell>
        </row>
        <row r="222">
          <cell r="A222">
            <v>581103</v>
          </cell>
        </row>
        <row r="223">
          <cell r="A223">
            <v>581200</v>
          </cell>
        </row>
        <row r="224">
          <cell r="A224">
            <v>581201</v>
          </cell>
        </row>
        <row r="225">
          <cell r="A225">
            <v>581202</v>
          </cell>
        </row>
        <row r="226">
          <cell r="A226">
            <v>581203</v>
          </cell>
        </row>
        <row r="227">
          <cell r="A227">
            <v>583200</v>
          </cell>
        </row>
        <row r="228">
          <cell r="A228">
            <v>583201</v>
          </cell>
        </row>
        <row r="229">
          <cell r="A229">
            <v>583202</v>
          </cell>
        </row>
        <row r="230">
          <cell r="A230">
            <v>583203</v>
          </cell>
        </row>
        <row r="231">
          <cell r="A231">
            <v>591001</v>
          </cell>
        </row>
        <row r="232">
          <cell r="A232">
            <v>597001</v>
          </cell>
        </row>
        <row r="233">
          <cell r="A233">
            <v>599001</v>
          </cell>
        </row>
        <row r="234">
          <cell r="A234">
            <v>612001</v>
          </cell>
        </row>
        <row r="235">
          <cell r="A235">
            <v>612001</v>
          </cell>
        </row>
        <row r="236">
          <cell r="A236">
            <v>612002</v>
          </cell>
        </row>
        <row r="237">
          <cell r="A237">
            <v>612002</v>
          </cell>
        </row>
        <row r="238">
          <cell r="A238">
            <v>612003</v>
          </cell>
        </row>
        <row r="239">
          <cell r="A239">
            <v>612003</v>
          </cell>
        </row>
        <row r="240">
          <cell r="A240">
            <v>615001</v>
          </cell>
        </row>
        <row r="241">
          <cell r="A241">
            <v>615002</v>
          </cell>
        </row>
        <row r="242">
          <cell r="A242">
            <v>615003</v>
          </cell>
        </row>
        <row r="243">
          <cell r="A243">
            <v>617001</v>
          </cell>
        </row>
        <row r="244">
          <cell r="A244">
            <v>617002</v>
          </cell>
        </row>
        <row r="245">
          <cell r="A245">
            <v>617003</v>
          </cell>
        </row>
        <row r="246">
          <cell r="A246">
            <v>619001</v>
          </cell>
        </row>
        <row r="247">
          <cell r="A247">
            <v>619002</v>
          </cell>
        </row>
        <row r="248">
          <cell r="A248">
            <v>619003</v>
          </cell>
        </row>
        <row r="249">
          <cell r="A249">
            <v>622001</v>
          </cell>
        </row>
        <row r="250">
          <cell r="A250">
            <v>622001</v>
          </cell>
        </row>
        <row r="251">
          <cell r="A251">
            <v>622002</v>
          </cell>
        </row>
        <row r="252">
          <cell r="A252">
            <v>622002</v>
          </cell>
        </row>
        <row r="253">
          <cell r="A253">
            <v>622003</v>
          </cell>
        </row>
        <row r="254">
          <cell r="A254">
            <v>622003</v>
          </cell>
        </row>
        <row r="255">
          <cell r="A255">
            <v>625001</v>
          </cell>
        </row>
        <row r="256">
          <cell r="A256">
            <v>625002</v>
          </cell>
        </row>
        <row r="257">
          <cell r="A257">
            <v>625003</v>
          </cell>
        </row>
        <row r="258">
          <cell r="A258">
            <v>627001</v>
          </cell>
        </row>
        <row r="259">
          <cell r="A259">
            <v>627002</v>
          </cell>
        </row>
        <row r="260">
          <cell r="A260">
            <v>627003</v>
          </cell>
        </row>
        <row r="261">
          <cell r="A261">
            <v>629001</v>
          </cell>
        </row>
        <row r="262">
          <cell r="A262">
            <v>629002</v>
          </cell>
        </row>
        <row r="263">
          <cell r="A263">
            <v>629003</v>
          </cell>
        </row>
        <row r="264">
          <cell r="A264">
            <v>631001</v>
          </cell>
        </row>
        <row r="265">
          <cell r="A265">
            <v>631002</v>
          </cell>
        </row>
        <row r="266">
          <cell r="A266">
            <v>632001</v>
          </cell>
        </row>
        <row r="267">
          <cell r="A267">
            <v>632002</v>
          </cell>
        </row>
        <row r="268">
          <cell r="A268">
            <v>791001</v>
          </cell>
        </row>
        <row r="269">
          <cell r="A269">
            <v>792001</v>
          </cell>
        </row>
        <row r="270">
          <cell r="A270">
            <v>799001</v>
          </cell>
        </row>
        <row r="271">
          <cell r="A271">
            <v>911001</v>
          </cell>
        </row>
        <row r="272">
          <cell r="A272">
            <v>921001</v>
          </cell>
        </row>
        <row r="273">
          <cell r="A273">
            <v>931001</v>
          </cell>
        </row>
        <row r="274">
          <cell r="A274">
            <v>941001</v>
          </cell>
        </row>
        <row r="275">
          <cell r="A275">
            <v>951001</v>
          </cell>
        </row>
        <row r="276">
          <cell r="A276">
            <v>991001</v>
          </cell>
        </row>
        <row r="277">
          <cell r="A277">
            <v>0</v>
          </cell>
        </row>
        <row r="278">
          <cell r="A278">
            <v>0</v>
          </cell>
        </row>
        <row r="279">
          <cell r="A279">
            <v>0</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304">
          <cell r="A304">
            <v>0</v>
          </cell>
        </row>
        <row r="305">
          <cell r="A305">
            <v>0</v>
          </cell>
        </row>
        <row r="306">
          <cell r="A306">
            <v>0</v>
          </cell>
        </row>
        <row r="307">
          <cell r="A307">
            <v>0</v>
          </cell>
        </row>
        <row r="308">
          <cell r="A308">
            <v>0</v>
          </cell>
        </row>
        <row r="309">
          <cell r="A309">
            <v>0</v>
          </cell>
        </row>
        <row r="310">
          <cell r="A310">
            <v>0</v>
          </cell>
        </row>
        <row r="311">
          <cell r="A311">
            <v>0</v>
          </cell>
        </row>
        <row r="312">
          <cell r="A312">
            <v>0</v>
          </cell>
        </row>
        <row r="313">
          <cell r="A313">
            <v>0</v>
          </cell>
        </row>
        <row r="314">
          <cell r="A314">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sheetData>
      <sheetData sheetId="14"/>
      <sheetData sheetId="15"/>
      <sheetData sheetId="1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236"/>
  <sheetViews>
    <sheetView tabSelected="1" view="pageBreakPreview" topLeftCell="A224" zoomScaleNormal="100" zoomScaleSheetLayoutView="100" workbookViewId="0">
      <selection activeCell="B233" sqref="B233:O233"/>
    </sheetView>
  </sheetViews>
  <sheetFormatPr baseColWidth="10" defaultRowHeight="15.75"/>
  <cols>
    <col min="1" max="1" width="1.28515625" style="1" customWidth="1"/>
    <col min="2" max="2" width="10.28515625" style="2" customWidth="1"/>
    <col min="3" max="3" width="135.42578125" style="1" customWidth="1"/>
    <col min="4" max="4" width="11.42578125" style="3" customWidth="1"/>
    <col min="5" max="5" width="9.85546875" style="3" customWidth="1"/>
    <col min="6" max="6" width="9.42578125" style="3" customWidth="1"/>
    <col min="7" max="7" width="10.28515625" style="3" hidden="1" customWidth="1"/>
    <col min="8" max="8" width="10.5703125" style="3" hidden="1" customWidth="1"/>
    <col min="9" max="9" width="9.140625" style="3" hidden="1" customWidth="1"/>
    <col min="10" max="10" width="10.5703125" style="3" hidden="1" customWidth="1"/>
    <col min="11" max="11" width="8.28515625" style="3" hidden="1" customWidth="1"/>
    <col min="12" max="12" width="8.5703125" style="3" hidden="1" customWidth="1"/>
    <col min="13" max="13" width="8" style="3" hidden="1" customWidth="1"/>
    <col min="14" max="14" width="8.140625" style="3" hidden="1" customWidth="1"/>
    <col min="15" max="15" width="13.85546875" style="3" customWidth="1"/>
    <col min="16" max="16" width="2" style="11" customWidth="1"/>
    <col min="17" max="16384" width="11.42578125" style="1"/>
  </cols>
  <sheetData>
    <row r="1" spans="2:15" ht="22.5" customHeight="1">
      <c r="B1" s="261" t="s">
        <v>7</v>
      </c>
      <c r="C1" s="261"/>
      <c r="D1" s="261"/>
      <c r="E1" s="261"/>
      <c r="F1" s="261"/>
      <c r="G1" s="261"/>
      <c r="H1" s="261"/>
      <c r="I1" s="261"/>
      <c r="J1" s="261"/>
      <c r="K1" s="261"/>
      <c r="L1" s="261"/>
      <c r="M1" s="261"/>
      <c r="N1" s="261"/>
      <c r="O1" s="261"/>
    </row>
    <row r="2" spans="2:15" ht="16.5">
      <c r="B2" s="265" t="s">
        <v>2</v>
      </c>
      <c r="C2" s="265"/>
      <c r="D2" s="265"/>
      <c r="E2" s="265"/>
      <c r="F2" s="265"/>
      <c r="G2" s="265"/>
      <c r="H2" s="265"/>
      <c r="I2" s="265"/>
      <c r="J2" s="265"/>
      <c r="K2" s="265"/>
      <c r="L2" s="265"/>
      <c r="M2" s="265"/>
      <c r="N2" s="265"/>
      <c r="O2" s="265"/>
    </row>
    <row r="3" spans="2:15" ht="18" customHeight="1">
      <c r="B3" s="266" t="s">
        <v>183</v>
      </c>
      <c r="C3" s="266"/>
      <c r="D3" s="266"/>
      <c r="E3" s="266"/>
      <c r="F3" s="266"/>
      <c r="G3" s="266"/>
      <c r="H3" s="266"/>
      <c r="I3" s="266"/>
      <c r="J3" s="266"/>
      <c r="K3" s="266"/>
      <c r="L3" s="266"/>
      <c r="M3" s="266"/>
      <c r="N3" s="266"/>
      <c r="O3" s="266"/>
    </row>
    <row r="4" spans="2:15" ht="15.75" customHeight="1">
      <c r="B4" s="266" t="s">
        <v>148</v>
      </c>
      <c r="C4" s="266"/>
      <c r="D4" s="266"/>
      <c r="E4" s="266"/>
      <c r="F4" s="266"/>
      <c r="G4" s="266"/>
      <c r="H4" s="266"/>
      <c r="I4" s="266"/>
      <c r="J4" s="266"/>
      <c r="K4" s="266"/>
      <c r="L4" s="266"/>
      <c r="M4" s="266"/>
      <c r="N4" s="266"/>
      <c r="O4" s="266"/>
    </row>
    <row r="5" spans="2:15" ht="24.75" customHeight="1" thickBot="1">
      <c r="B5" s="275" t="s">
        <v>149</v>
      </c>
      <c r="C5" s="275"/>
      <c r="D5" s="275"/>
      <c r="E5" s="275"/>
      <c r="F5" s="275"/>
      <c r="G5" s="275"/>
      <c r="H5" s="275"/>
      <c r="I5" s="275"/>
      <c r="J5" s="275"/>
      <c r="K5" s="275"/>
      <c r="L5" s="275"/>
      <c r="M5" s="275"/>
      <c r="N5" s="275"/>
      <c r="O5" s="275"/>
    </row>
    <row r="6" spans="2:15" ht="23.25" customHeight="1" thickTop="1" thickBot="1">
      <c r="B6" s="190" t="s">
        <v>10</v>
      </c>
      <c r="C6" s="191"/>
      <c r="D6" s="191"/>
      <c r="E6" s="191"/>
      <c r="F6" s="191"/>
      <c r="G6" s="191"/>
      <c r="H6" s="191"/>
      <c r="I6" s="191"/>
      <c r="J6" s="191"/>
      <c r="K6" s="191"/>
      <c r="L6" s="191"/>
      <c r="M6" s="191"/>
      <c r="N6" s="191"/>
      <c r="O6" s="192"/>
    </row>
    <row r="7" spans="2:15" ht="23.25" customHeight="1" thickTop="1" thickBot="1">
      <c r="B7" s="193" t="s">
        <v>3</v>
      </c>
      <c r="C7" s="193" t="s">
        <v>1</v>
      </c>
      <c r="D7" s="193" t="s">
        <v>0</v>
      </c>
      <c r="E7" s="291" t="s">
        <v>180</v>
      </c>
      <c r="F7" s="292"/>
      <c r="G7" s="268" t="s">
        <v>8</v>
      </c>
      <c r="H7" s="268" t="s">
        <v>9</v>
      </c>
      <c r="I7" s="252" t="s">
        <v>8</v>
      </c>
      <c r="J7" s="252" t="s">
        <v>9</v>
      </c>
      <c r="K7" s="268" t="s">
        <v>8</v>
      </c>
      <c r="L7" s="268" t="s">
        <v>9</v>
      </c>
      <c r="M7" s="252" t="s">
        <v>8</v>
      </c>
      <c r="N7" s="252" t="s">
        <v>9</v>
      </c>
      <c r="O7" s="276" t="s">
        <v>166</v>
      </c>
    </row>
    <row r="8" spans="2:15" ht="20.25" customHeight="1" thickTop="1" thickBot="1">
      <c r="B8" s="193"/>
      <c r="C8" s="193"/>
      <c r="D8" s="193"/>
      <c r="E8" s="119" t="s">
        <v>181</v>
      </c>
      <c r="F8" s="119" t="s">
        <v>182</v>
      </c>
      <c r="G8" s="269"/>
      <c r="H8" s="269"/>
      <c r="I8" s="253"/>
      <c r="J8" s="253"/>
      <c r="K8" s="269"/>
      <c r="L8" s="269"/>
      <c r="M8" s="253"/>
      <c r="N8" s="253"/>
      <c r="O8" s="194"/>
    </row>
    <row r="9" spans="2:15" ht="30" customHeight="1" thickTop="1" thickBot="1">
      <c r="B9" s="12" t="s">
        <v>4</v>
      </c>
      <c r="C9" s="195" t="s">
        <v>163</v>
      </c>
      <c r="D9" s="195"/>
      <c r="E9" s="195"/>
      <c r="F9" s="195"/>
      <c r="G9" s="195"/>
      <c r="H9" s="195"/>
      <c r="I9" s="195"/>
      <c r="J9" s="195"/>
      <c r="K9" s="195"/>
      <c r="L9" s="195"/>
      <c r="M9" s="195"/>
      <c r="N9" s="195"/>
      <c r="O9" s="195"/>
    </row>
    <row r="10" spans="2:15" ht="22.5" customHeight="1" thickTop="1" thickBot="1">
      <c r="B10" s="179" t="s">
        <v>5</v>
      </c>
      <c r="C10" s="180"/>
      <c r="D10" s="180"/>
      <c r="E10" s="180"/>
      <c r="F10" s="180"/>
      <c r="G10" s="180"/>
      <c r="H10" s="180"/>
      <c r="I10" s="180"/>
      <c r="J10" s="180"/>
      <c r="K10" s="180"/>
      <c r="L10" s="180"/>
      <c r="M10" s="180"/>
      <c r="N10" s="180"/>
      <c r="O10" s="181"/>
    </row>
    <row r="11" spans="2:15" ht="24.95" customHeight="1">
      <c r="B11" s="260">
        <v>1</v>
      </c>
      <c r="C11" s="135" t="s">
        <v>11</v>
      </c>
      <c r="D11" s="273" t="s">
        <v>25</v>
      </c>
      <c r="E11" s="294">
        <f>G11+I11+K11+M11</f>
        <v>307</v>
      </c>
      <c r="F11" s="294">
        <f>H11+J11+L11+N11</f>
        <v>509</v>
      </c>
      <c r="G11" s="274">
        <v>285</v>
      </c>
      <c r="H11" s="274">
        <v>465</v>
      </c>
      <c r="I11" s="274">
        <v>2</v>
      </c>
      <c r="J11" s="274">
        <v>4</v>
      </c>
      <c r="K11" s="274">
        <v>20</v>
      </c>
      <c r="L11" s="274">
        <v>40</v>
      </c>
      <c r="M11" s="274"/>
      <c r="N11" s="274"/>
      <c r="O11" s="267" t="s">
        <v>167</v>
      </c>
    </row>
    <row r="12" spans="2:15" ht="12.75" customHeight="1">
      <c r="B12" s="232"/>
      <c r="C12" s="136" t="s">
        <v>13</v>
      </c>
      <c r="D12" s="271"/>
      <c r="E12" s="250"/>
      <c r="F12" s="250"/>
      <c r="G12" s="213"/>
      <c r="H12" s="213"/>
      <c r="I12" s="213"/>
      <c r="J12" s="213"/>
      <c r="K12" s="213"/>
      <c r="L12" s="213"/>
      <c r="M12" s="213"/>
      <c r="N12" s="213"/>
      <c r="O12" s="263"/>
    </row>
    <row r="13" spans="2:15" ht="12.75" customHeight="1">
      <c r="B13" s="232"/>
      <c r="C13" s="136" t="s">
        <v>14</v>
      </c>
      <c r="D13" s="271"/>
      <c r="E13" s="250"/>
      <c r="F13" s="250"/>
      <c r="G13" s="213"/>
      <c r="H13" s="213"/>
      <c r="I13" s="213"/>
      <c r="J13" s="213"/>
      <c r="K13" s="213"/>
      <c r="L13" s="213"/>
      <c r="M13" s="213"/>
      <c r="N13" s="213"/>
      <c r="O13" s="263"/>
    </row>
    <row r="14" spans="2:15" ht="12.75">
      <c r="B14" s="232"/>
      <c r="C14" s="136" t="s">
        <v>15</v>
      </c>
      <c r="D14" s="271"/>
      <c r="E14" s="250"/>
      <c r="F14" s="250"/>
      <c r="G14" s="213"/>
      <c r="H14" s="213"/>
      <c r="I14" s="213"/>
      <c r="J14" s="213"/>
      <c r="K14" s="213"/>
      <c r="L14" s="213"/>
      <c r="M14" s="213"/>
      <c r="N14" s="213"/>
      <c r="O14" s="263"/>
    </row>
    <row r="15" spans="2:15" ht="12.75" customHeight="1">
      <c r="B15" s="232"/>
      <c r="C15" s="136" t="s">
        <v>16</v>
      </c>
      <c r="D15" s="271"/>
      <c r="E15" s="250"/>
      <c r="F15" s="250"/>
      <c r="G15" s="213"/>
      <c r="H15" s="213"/>
      <c r="I15" s="213"/>
      <c r="J15" s="213"/>
      <c r="K15" s="213"/>
      <c r="L15" s="213"/>
      <c r="M15" s="213"/>
      <c r="N15" s="213"/>
      <c r="O15" s="263"/>
    </row>
    <row r="16" spans="2:15" ht="12.75" customHeight="1">
      <c r="B16" s="232"/>
      <c r="C16" s="136" t="s">
        <v>17</v>
      </c>
      <c r="D16" s="271"/>
      <c r="E16" s="250"/>
      <c r="F16" s="250"/>
      <c r="G16" s="213"/>
      <c r="H16" s="213"/>
      <c r="I16" s="213"/>
      <c r="J16" s="213"/>
      <c r="K16" s="213"/>
      <c r="L16" s="213"/>
      <c r="M16" s="213"/>
      <c r="N16" s="213"/>
      <c r="O16" s="263"/>
    </row>
    <row r="17" spans="2:15" ht="30" customHeight="1">
      <c r="B17" s="232"/>
      <c r="C17" s="136" t="s">
        <v>18</v>
      </c>
      <c r="D17" s="271"/>
      <c r="E17" s="250"/>
      <c r="F17" s="250"/>
      <c r="G17" s="213"/>
      <c r="H17" s="213"/>
      <c r="I17" s="213"/>
      <c r="J17" s="213"/>
      <c r="K17" s="213"/>
      <c r="L17" s="213"/>
      <c r="M17" s="213"/>
      <c r="N17" s="213"/>
      <c r="O17" s="263"/>
    </row>
    <row r="18" spans="2:15" ht="12.75" customHeight="1">
      <c r="B18" s="232"/>
      <c r="C18" s="136" t="s">
        <v>19</v>
      </c>
      <c r="D18" s="271"/>
      <c r="E18" s="250"/>
      <c r="F18" s="250"/>
      <c r="G18" s="213"/>
      <c r="H18" s="213"/>
      <c r="I18" s="213"/>
      <c r="J18" s="213"/>
      <c r="K18" s="213"/>
      <c r="L18" s="213"/>
      <c r="M18" s="213"/>
      <c r="N18" s="213"/>
      <c r="O18" s="263"/>
    </row>
    <row r="19" spans="2:15" ht="29.25" customHeight="1">
      <c r="B19" s="232"/>
      <c r="C19" s="136" t="s">
        <v>20</v>
      </c>
      <c r="D19" s="271"/>
      <c r="E19" s="250"/>
      <c r="F19" s="250"/>
      <c r="G19" s="213"/>
      <c r="H19" s="213"/>
      <c r="I19" s="213"/>
      <c r="J19" s="213"/>
      <c r="K19" s="213"/>
      <c r="L19" s="213"/>
      <c r="M19" s="213"/>
      <c r="N19" s="213"/>
      <c r="O19" s="263"/>
    </row>
    <row r="20" spans="2:15" ht="12.75">
      <c r="B20" s="232"/>
      <c r="C20" s="136" t="s">
        <v>21</v>
      </c>
      <c r="D20" s="271"/>
      <c r="E20" s="250"/>
      <c r="F20" s="250"/>
      <c r="G20" s="213"/>
      <c r="H20" s="213"/>
      <c r="I20" s="213"/>
      <c r="J20" s="213"/>
      <c r="K20" s="213"/>
      <c r="L20" s="213"/>
      <c r="M20" s="213"/>
      <c r="N20" s="213"/>
      <c r="O20" s="263"/>
    </row>
    <row r="21" spans="2:15" ht="12.75" customHeight="1">
      <c r="B21" s="232"/>
      <c r="C21" s="136" t="s">
        <v>22</v>
      </c>
      <c r="D21" s="271"/>
      <c r="E21" s="250"/>
      <c r="F21" s="250"/>
      <c r="G21" s="213"/>
      <c r="H21" s="213"/>
      <c r="I21" s="213"/>
      <c r="J21" s="213"/>
      <c r="K21" s="213"/>
      <c r="L21" s="213"/>
      <c r="M21" s="213"/>
      <c r="N21" s="213"/>
      <c r="O21" s="263"/>
    </row>
    <row r="22" spans="2:15" ht="12.75" customHeight="1">
      <c r="B22" s="232"/>
      <c r="C22" s="136" t="s">
        <v>23</v>
      </c>
      <c r="D22" s="271"/>
      <c r="E22" s="250"/>
      <c r="F22" s="250"/>
      <c r="G22" s="213"/>
      <c r="H22" s="213"/>
      <c r="I22" s="213"/>
      <c r="J22" s="213"/>
      <c r="K22" s="213"/>
      <c r="L22" s="213"/>
      <c r="M22" s="213"/>
      <c r="N22" s="213"/>
      <c r="O22" s="263"/>
    </row>
    <row r="23" spans="2:15" ht="12.75">
      <c r="B23" s="232"/>
      <c r="C23" s="136" t="s">
        <v>24</v>
      </c>
      <c r="D23" s="271"/>
      <c r="E23" s="250"/>
      <c r="F23" s="250"/>
      <c r="G23" s="213"/>
      <c r="H23" s="213"/>
      <c r="I23" s="213"/>
      <c r="J23" s="213"/>
      <c r="K23" s="213"/>
      <c r="L23" s="213"/>
      <c r="M23" s="213"/>
      <c r="N23" s="213"/>
      <c r="O23" s="263"/>
    </row>
    <row r="24" spans="2:15" ht="12.75" customHeight="1">
      <c r="B24" s="232"/>
      <c r="C24" s="137" t="s">
        <v>144</v>
      </c>
      <c r="D24" s="271"/>
      <c r="E24" s="250"/>
      <c r="F24" s="250"/>
      <c r="G24" s="213"/>
      <c r="H24" s="213"/>
      <c r="I24" s="213"/>
      <c r="J24" s="213"/>
      <c r="K24" s="213"/>
      <c r="L24" s="213"/>
      <c r="M24" s="213"/>
      <c r="N24" s="213"/>
      <c r="O24" s="263"/>
    </row>
    <row r="25" spans="2:15" ht="12.75" customHeight="1">
      <c r="B25" s="232"/>
      <c r="C25" s="137" t="s">
        <v>12</v>
      </c>
      <c r="D25" s="271"/>
      <c r="E25" s="250"/>
      <c r="F25" s="250"/>
      <c r="G25" s="213"/>
      <c r="H25" s="213"/>
      <c r="I25" s="213"/>
      <c r="J25" s="213"/>
      <c r="K25" s="213"/>
      <c r="L25" s="213"/>
      <c r="M25" s="213"/>
      <c r="N25" s="213"/>
      <c r="O25" s="263"/>
    </row>
    <row r="26" spans="2:15" ht="12.75">
      <c r="B26" s="232"/>
      <c r="C26" s="138" t="s">
        <v>192</v>
      </c>
      <c r="D26" s="272"/>
      <c r="E26" s="293"/>
      <c r="F26" s="293"/>
      <c r="G26" s="213"/>
      <c r="H26" s="213"/>
      <c r="I26" s="213"/>
      <c r="J26" s="213"/>
      <c r="K26" s="213"/>
      <c r="L26" s="213"/>
      <c r="M26" s="213"/>
      <c r="N26" s="213"/>
      <c r="O26" s="263"/>
    </row>
    <row r="27" spans="2:15" ht="24.95" customHeight="1">
      <c r="B27" s="231">
        <v>2</v>
      </c>
      <c r="C27" s="28" t="s">
        <v>26</v>
      </c>
      <c r="D27" s="271" t="s">
        <v>25</v>
      </c>
      <c r="E27" s="250">
        <f>G27+I27+K27+M27</f>
        <v>70</v>
      </c>
      <c r="F27" s="250">
        <f>H27+J27+L27+N27</f>
        <v>117</v>
      </c>
      <c r="G27" s="208">
        <v>60</v>
      </c>
      <c r="H27" s="208">
        <v>87</v>
      </c>
      <c r="I27" s="208"/>
      <c r="J27" s="208"/>
      <c r="K27" s="208">
        <v>10</v>
      </c>
      <c r="L27" s="208">
        <v>30</v>
      </c>
      <c r="M27" s="208"/>
      <c r="N27" s="208"/>
      <c r="O27" s="262" t="s">
        <v>167</v>
      </c>
    </row>
    <row r="28" spans="2:15" ht="12.75" customHeight="1">
      <c r="B28" s="232"/>
      <c r="C28" s="15" t="s">
        <v>13</v>
      </c>
      <c r="D28" s="271"/>
      <c r="E28" s="250"/>
      <c r="F28" s="250"/>
      <c r="G28" s="213"/>
      <c r="H28" s="213"/>
      <c r="I28" s="213"/>
      <c r="J28" s="213"/>
      <c r="K28" s="213"/>
      <c r="L28" s="213"/>
      <c r="M28" s="213"/>
      <c r="N28" s="213"/>
      <c r="O28" s="263"/>
    </row>
    <row r="29" spans="2:15" ht="12.75" customHeight="1">
      <c r="B29" s="232"/>
      <c r="C29" s="15" t="s">
        <v>14</v>
      </c>
      <c r="D29" s="271"/>
      <c r="E29" s="250"/>
      <c r="F29" s="250"/>
      <c r="G29" s="213"/>
      <c r="H29" s="213"/>
      <c r="I29" s="213"/>
      <c r="J29" s="213"/>
      <c r="K29" s="213"/>
      <c r="L29" s="213"/>
      <c r="M29" s="213"/>
      <c r="N29" s="213"/>
      <c r="O29" s="263"/>
    </row>
    <row r="30" spans="2:15" ht="12.75" customHeight="1">
      <c r="B30" s="232"/>
      <c r="C30" s="15" t="s">
        <v>35</v>
      </c>
      <c r="D30" s="271"/>
      <c r="E30" s="250"/>
      <c r="F30" s="250"/>
      <c r="G30" s="213"/>
      <c r="H30" s="213"/>
      <c r="I30" s="213"/>
      <c r="J30" s="213"/>
      <c r="K30" s="213"/>
      <c r="L30" s="213"/>
      <c r="M30" s="213"/>
      <c r="N30" s="213"/>
      <c r="O30" s="263"/>
    </row>
    <row r="31" spans="2:15" ht="12.75" customHeight="1">
      <c r="B31" s="232"/>
      <c r="C31" s="15" t="s">
        <v>16</v>
      </c>
      <c r="D31" s="271"/>
      <c r="E31" s="250"/>
      <c r="F31" s="250"/>
      <c r="G31" s="213"/>
      <c r="H31" s="213"/>
      <c r="I31" s="213"/>
      <c r="J31" s="213"/>
      <c r="K31" s="213"/>
      <c r="L31" s="213"/>
      <c r="M31" s="213"/>
      <c r="N31" s="213"/>
      <c r="O31" s="263"/>
    </row>
    <row r="32" spans="2:15" ht="12.75" customHeight="1">
      <c r="B32" s="232"/>
      <c r="C32" s="15" t="s">
        <v>17</v>
      </c>
      <c r="D32" s="271"/>
      <c r="E32" s="250"/>
      <c r="F32" s="250"/>
      <c r="G32" s="213"/>
      <c r="H32" s="213"/>
      <c r="I32" s="213"/>
      <c r="J32" s="213"/>
      <c r="K32" s="213"/>
      <c r="L32" s="213"/>
      <c r="M32" s="213"/>
      <c r="N32" s="213"/>
      <c r="O32" s="263"/>
    </row>
    <row r="33" spans="2:18" ht="31.5" customHeight="1">
      <c r="B33" s="232"/>
      <c r="C33" s="15" t="s">
        <v>18</v>
      </c>
      <c r="D33" s="271"/>
      <c r="E33" s="250"/>
      <c r="F33" s="250"/>
      <c r="G33" s="213"/>
      <c r="H33" s="213"/>
      <c r="I33" s="213"/>
      <c r="J33" s="213"/>
      <c r="K33" s="213"/>
      <c r="L33" s="213"/>
      <c r="M33" s="213"/>
      <c r="N33" s="213"/>
      <c r="O33" s="263"/>
    </row>
    <row r="34" spans="2:18" ht="12.75" customHeight="1">
      <c r="B34" s="232"/>
      <c r="C34" s="15" t="s">
        <v>36</v>
      </c>
      <c r="D34" s="271"/>
      <c r="E34" s="250"/>
      <c r="F34" s="250"/>
      <c r="G34" s="213"/>
      <c r="H34" s="213"/>
      <c r="I34" s="213"/>
      <c r="J34" s="213"/>
      <c r="K34" s="213"/>
      <c r="L34" s="213"/>
      <c r="M34" s="213"/>
      <c r="N34" s="213"/>
      <c r="O34" s="263"/>
    </row>
    <row r="35" spans="2:18" ht="30" customHeight="1">
      <c r="B35" s="232"/>
      <c r="C35" s="59" t="s">
        <v>20</v>
      </c>
      <c r="D35" s="271"/>
      <c r="E35" s="250"/>
      <c r="F35" s="250"/>
      <c r="G35" s="213"/>
      <c r="H35" s="213"/>
      <c r="I35" s="213"/>
      <c r="J35" s="213"/>
      <c r="K35" s="213"/>
      <c r="L35" s="213"/>
      <c r="M35" s="213"/>
      <c r="N35" s="213"/>
      <c r="O35" s="263"/>
    </row>
    <row r="36" spans="2:18" ht="12.75" customHeight="1">
      <c r="B36" s="232"/>
      <c r="C36" s="15" t="s">
        <v>21</v>
      </c>
      <c r="D36" s="271"/>
      <c r="E36" s="250"/>
      <c r="F36" s="250"/>
      <c r="G36" s="213"/>
      <c r="H36" s="213"/>
      <c r="I36" s="213"/>
      <c r="J36" s="213"/>
      <c r="K36" s="213"/>
      <c r="L36" s="213"/>
      <c r="M36" s="213"/>
      <c r="N36" s="213"/>
      <c r="O36" s="263"/>
    </row>
    <row r="37" spans="2:18" ht="12.75" customHeight="1">
      <c r="B37" s="232"/>
      <c r="C37" s="15" t="s">
        <v>22</v>
      </c>
      <c r="D37" s="271"/>
      <c r="E37" s="250"/>
      <c r="F37" s="250"/>
      <c r="G37" s="213"/>
      <c r="H37" s="213"/>
      <c r="I37" s="213"/>
      <c r="J37" s="213"/>
      <c r="K37" s="213"/>
      <c r="L37" s="213"/>
      <c r="M37" s="213"/>
      <c r="N37" s="213"/>
      <c r="O37" s="263"/>
      <c r="P37" s="10"/>
      <c r="Q37" s="6"/>
      <c r="R37" s="6"/>
    </row>
    <row r="38" spans="2:18" ht="12.75" customHeight="1">
      <c r="B38" s="232"/>
      <c r="C38" s="15" t="s">
        <v>23</v>
      </c>
      <c r="D38" s="271"/>
      <c r="E38" s="250"/>
      <c r="F38" s="250"/>
      <c r="G38" s="213"/>
      <c r="H38" s="213"/>
      <c r="I38" s="213"/>
      <c r="J38" s="213"/>
      <c r="K38" s="213"/>
      <c r="L38" s="213"/>
      <c r="M38" s="213"/>
      <c r="N38" s="213"/>
      <c r="O38" s="263"/>
      <c r="P38" s="4"/>
      <c r="Q38" s="5"/>
      <c r="R38" s="5"/>
    </row>
    <row r="39" spans="2:18" ht="12.75" customHeight="1">
      <c r="B39" s="232"/>
      <c r="C39" s="15" t="s">
        <v>24</v>
      </c>
      <c r="D39" s="271"/>
      <c r="E39" s="250"/>
      <c r="F39" s="250"/>
      <c r="G39" s="213"/>
      <c r="H39" s="213"/>
      <c r="I39" s="213"/>
      <c r="J39" s="213"/>
      <c r="K39" s="213"/>
      <c r="L39" s="213"/>
      <c r="M39" s="213"/>
      <c r="N39" s="213"/>
      <c r="O39" s="263"/>
    </row>
    <row r="40" spans="2:18" ht="12.75" customHeight="1">
      <c r="B40" s="232"/>
      <c r="C40" s="16" t="s">
        <v>145</v>
      </c>
      <c r="D40" s="271"/>
      <c r="E40" s="250"/>
      <c r="F40" s="250"/>
      <c r="G40" s="213"/>
      <c r="H40" s="213"/>
      <c r="I40" s="213"/>
      <c r="J40" s="213"/>
      <c r="K40" s="213"/>
      <c r="L40" s="213"/>
      <c r="M40" s="213"/>
      <c r="N40" s="213"/>
      <c r="O40" s="263"/>
    </row>
    <row r="41" spans="2:18" ht="12.75" customHeight="1">
      <c r="B41" s="232"/>
      <c r="C41" s="16" t="s">
        <v>12</v>
      </c>
      <c r="D41" s="271"/>
      <c r="E41" s="250"/>
      <c r="F41" s="250"/>
      <c r="G41" s="213"/>
      <c r="H41" s="213"/>
      <c r="I41" s="213"/>
      <c r="J41" s="213"/>
      <c r="K41" s="213"/>
      <c r="L41" s="213"/>
      <c r="M41" s="213"/>
      <c r="N41" s="213"/>
      <c r="O41" s="263"/>
    </row>
    <row r="42" spans="2:18" ht="12.75" customHeight="1">
      <c r="B42" s="233"/>
      <c r="C42" s="138" t="s">
        <v>192</v>
      </c>
      <c r="D42" s="272"/>
      <c r="E42" s="293"/>
      <c r="F42" s="293"/>
      <c r="G42" s="209"/>
      <c r="H42" s="209"/>
      <c r="I42" s="209"/>
      <c r="J42" s="209"/>
      <c r="K42" s="209"/>
      <c r="L42" s="209"/>
      <c r="M42" s="209"/>
      <c r="N42" s="209"/>
      <c r="O42" s="264"/>
    </row>
    <row r="43" spans="2:18" ht="24.95" customHeight="1">
      <c r="B43" s="231">
        <v>3</v>
      </c>
      <c r="C43" s="27" t="s">
        <v>37</v>
      </c>
      <c r="D43" s="270" t="s">
        <v>25</v>
      </c>
      <c r="E43" s="249">
        <f>G43+I43+K43+M43</f>
        <v>22</v>
      </c>
      <c r="F43" s="249">
        <f>H43+J43+L43+N43</f>
        <v>44</v>
      </c>
      <c r="G43" s="208">
        <v>10</v>
      </c>
      <c r="H43" s="208">
        <v>20</v>
      </c>
      <c r="I43" s="208">
        <v>2</v>
      </c>
      <c r="J43" s="208">
        <v>4</v>
      </c>
      <c r="K43" s="208">
        <v>10</v>
      </c>
      <c r="L43" s="208">
        <v>20</v>
      </c>
      <c r="M43" s="208"/>
      <c r="N43" s="208"/>
      <c r="O43" s="262" t="s">
        <v>167</v>
      </c>
    </row>
    <row r="44" spans="2:18" ht="12.75" customHeight="1">
      <c r="B44" s="232"/>
      <c r="C44" s="15" t="s">
        <v>13</v>
      </c>
      <c r="D44" s="271"/>
      <c r="E44" s="250"/>
      <c r="F44" s="250"/>
      <c r="G44" s="213"/>
      <c r="H44" s="213"/>
      <c r="I44" s="213"/>
      <c r="J44" s="213"/>
      <c r="K44" s="213"/>
      <c r="L44" s="213"/>
      <c r="M44" s="213"/>
      <c r="N44" s="213"/>
      <c r="O44" s="263"/>
    </row>
    <row r="45" spans="2:18" ht="12.75" customHeight="1">
      <c r="B45" s="232"/>
      <c r="C45" s="15" t="s">
        <v>14</v>
      </c>
      <c r="D45" s="271"/>
      <c r="E45" s="250"/>
      <c r="F45" s="250"/>
      <c r="G45" s="213"/>
      <c r="H45" s="213"/>
      <c r="I45" s="213"/>
      <c r="J45" s="213"/>
      <c r="K45" s="213"/>
      <c r="L45" s="213"/>
      <c r="M45" s="213"/>
      <c r="N45" s="213"/>
      <c r="O45" s="263"/>
    </row>
    <row r="46" spans="2:18" ht="12.75" customHeight="1">
      <c r="B46" s="232"/>
      <c r="C46" s="16" t="s">
        <v>38</v>
      </c>
      <c r="D46" s="271"/>
      <c r="E46" s="250"/>
      <c r="F46" s="250"/>
      <c r="G46" s="213"/>
      <c r="H46" s="213"/>
      <c r="I46" s="213"/>
      <c r="J46" s="213"/>
      <c r="K46" s="213"/>
      <c r="L46" s="213"/>
      <c r="M46" s="213"/>
      <c r="N46" s="213"/>
      <c r="O46" s="263"/>
    </row>
    <row r="47" spans="2:18" ht="12.75" customHeight="1">
      <c r="B47" s="232"/>
      <c r="C47" s="16" t="s">
        <v>39</v>
      </c>
      <c r="D47" s="271"/>
      <c r="E47" s="250"/>
      <c r="F47" s="250"/>
      <c r="G47" s="213"/>
      <c r="H47" s="213"/>
      <c r="I47" s="213"/>
      <c r="J47" s="213"/>
      <c r="K47" s="213"/>
      <c r="L47" s="213"/>
      <c r="M47" s="213"/>
      <c r="N47" s="213"/>
      <c r="O47" s="263"/>
    </row>
    <row r="48" spans="2:18" ht="12.75" customHeight="1">
      <c r="B48" s="232"/>
      <c r="C48" s="15" t="s">
        <v>40</v>
      </c>
      <c r="D48" s="271"/>
      <c r="E48" s="250"/>
      <c r="F48" s="250"/>
      <c r="G48" s="213"/>
      <c r="H48" s="213"/>
      <c r="I48" s="213"/>
      <c r="J48" s="213"/>
      <c r="K48" s="213"/>
      <c r="L48" s="213"/>
      <c r="M48" s="213"/>
      <c r="N48" s="213"/>
      <c r="O48" s="263"/>
    </row>
    <row r="49" spans="2:16" ht="30" customHeight="1">
      <c r="B49" s="232"/>
      <c r="C49" s="15" t="s">
        <v>18</v>
      </c>
      <c r="D49" s="271"/>
      <c r="E49" s="250"/>
      <c r="F49" s="250"/>
      <c r="G49" s="213"/>
      <c r="H49" s="213"/>
      <c r="I49" s="213"/>
      <c r="J49" s="213"/>
      <c r="K49" s="213"/>
      <c r="L49" s="213"/>
      <c r="M49" s="213"/>
      <c r="N49" s="213"/>
      <c r="O49" s="263"/>
    </row>
    <row r="50" spans="2:16" ht="12.75" customHeight="1">
      <c r="B50" s="232"/>
      <c r="C50" s="15" t="s">
        <v>41</v>
      </c>
      <c r="D50" s="271"/>
      <c r="E50" s="250"/>
      <c r="F50" s="250"/>
      <c r="G50" s="213"/>
      <c r="H50" s="213"/>
      <c r="I50" s="213"/>
      <c r="J50" s="213"/>
      <c r="K50" s="213"/>
      <c r="L50" s="213"/>
      <c r="M50" s="213"/>
      <c r="N50" s="213"/>
      <c r="O50" s="263"/>
    </row>
    <row r="51" spans="2:16" ht="12.75" customHeight="1">
      <c r="B51" s="232"/>
      <c r="C51" s="15" t="s">
        <v>42</v>
      </c>
      <c r="D51" s="271"/>
      <c r="E51" s="250"/>
      <c r="F51" s="250"/>
      <c r="G51" s="213"/>
      <c r="H51" s="213"/>
      <c r="I51" s="213"/>
      <c r="J51" s="213"/>
      <c r="K51" s="213"/>
      <c r="L51" s="213"/>
      <c r="M51" s="213"/>
      <c r="N51" s="213"/>
      <c r="O51" s="263"/>
      <c r="P51" s="14"/>
    </row>
    <row r="52" spans="2:16" ht="19.5" customHeight="1">
      <c r="B52" s="232"/>
      <c r="C52" s="15" t="s">
        <v>21</v>
      </c>
      <c r="D52" s="271"/>
      <c r="E52" s="250"/>
      <c r="F52" s="250"/>
      <c r="G52" s="213"/>
      <c r="H52" s="213"/>
      <c r="I52" s="213"/>
      <c r="J52" s="213"/>
      <c r="K52" s="213"/>
      <c r="L52" s="213"/>
      <c r="M52" s="213"/>
      <c r="N52" s="213"/>
      <c r="O52" s="263"/>
    </row>
    <row r="53" spans="2:16" ht="12.75" customHeight="1">
      <c r="B53" s="232"/>
      <c r="C53" s="15" t="s">
        <v>22</v>
      </c>
      <c r="D53" s="271"/>
      <c r="E53" s="250"/>
      <c r="F53" s="250"/>
      <c r="G53" s="213"/>
      <c r="H53" s="213"/>
      <c r="I53" s="213"/>
      <c r="J53" s="213"/>
      <c r="K53" s="213"/>
      <c r="L53" s="213"/>
      <c r="M53" s="213"/>
      <c r="N53" s="213"/>
      <c r="O53" s="263"/>
    </row>
    <row r="54" spans="2:16" ht="12.75" customHeight="1">
      <c r="B54" s="232"/>
      <c r="C54" s="15" t="s">
        <v>43</v>
      </c>
      <c r="D54" s="271"/>
      <c r="E54" s="250"/>
      <c r="F54" s="250"/>
      <c r="G54" s="213"/>
      <c r="H54" s="213"/>
      <c r="I54" s="213"/>
      <c r="J54" s="213"/>
      <c r="K54" s="213"/>
      <c r="L54" s="213"/>
      <c r="M54" s="213"/>
      <c r="N54" s="213"/>
      <c r="O54" s="263"/>
    </row>
    <row r="55" spans="2:16" ht="20.25" customHeight="1">
      <c r="B55" s="232"/>
      <c r="C55" s="15" t="s">
        <v>24</v>
      </c>
      <c r="D55" s="271"/>
      <c r="E55" s="250"/>
      <c r="F55" s="250"/>
      <c r="G55" s="213"/>
      <c r="H55" s="213"/>
      <c r="I55" s="213"/>
      <c r="J55" s="213"/>
      <c r="K55" s="213"/>
      <c r="L55" s="213"/>
      <c r="M55" s="213"/>
      <c r="N55" s="213"/>
      <c r="O55" s="263"/>
    </row>
    <row r="56" spans="2:16" ht="12.75" customHeight="1">
      <c r="B56" s="232"/>
      <c r="C56" s="16" t="s">
        <v>145</v>
      </c>
      <c r="D56" s="271"/>
      <c r="E56" s="250"/>
      <c r="F56" s="250"/>
      <c r="G56" s="213"/>
      <c r="H56" s="213"/>
      <c r="I56" s="213"/>
      <c r="J56" s="213"/>
      <c r="K56" s="213"/>
      <c r="L56" s="213"/>
      <c r="M56" s="213"/>
      <c r="N56" s="213"/>
      <c r="O56" s="263"/>
    </row>
    <row r="57" spans="2:16" ht="12.75" customHeight="1">
      <c r="B57" s="232"/>
      <c r="C57" s="16" t="s">
        <v>12</v>
      </c>
      <c r="D57" s="271"/>
      <c r="E57" s="250"/>
      <c r="F57" s="250"/>
      <c r="G57" s="213"/>
      <c r="H57" s="213"/>
      <c r="I57" s="213"/>
      <c r="J57" s="213"/>
      <c r="K57" s="213"/>
      <c r="L57" s="213"/>
      <c r="M57" s="213"/>
      <c r="N57" s="213"/>
      <c r="O57" s="263"/>
    </row>
    <row r="58" spans="2:16" ht="12.75" customHeight="1">
      <c r="B58" s="233"/>
      <c r="C58" s="138" t="s">
        <v>192</v>
      </c>
      <c r="D58" s="272"/>
      <c r="E58" s="293"/>
      <c r="F58" s="293"/>
      <c r="G58" s="209"/>
      <c r="H58" s="209"/>
      <c r="I58" s="209"/>
      <c r="J58" s="209"/>
      <c r="K58" s="209"/>
      <c r="L58" s="209"/>
      <c r="M58" s="209"/>
      <c r="N58" s="209"/>
      <c r="O58" s="264"/>
    </row>
    <row r="59" spans="2:16" ht="24.95" customHeight="1">
      <c r="B59" s="231">
        <v>4</v>
      </c>
      <c r="C59" s="27" t="s">
        <v>161</v>
      </c>
      <c r="D59" s="270" t="s">
        <v>25</v>
      </c>
      <c r="E59" s="249">
        <f>G59+I59+K59+M59</f>
        <v>86</v>
      </c>
      <c r="F59" s="249">
        <f>H59+J59+L59+N59</f>
        <v>177</v>
      </c>
      <c r="G59" s="208">
        <v>23</v>
      </c>
      <c r="H59" s="208">
        <v>46</v>
      </c>
      <c r="I59" s="208">
        <v>44</v>
      </c>
      <c r="J59" s="208">
        <v>96</v>
      </c>
      <c r="K59" s="208">
        <v>15</v>
      </c>
      <c r="L59" s="208">
        <v>30</v>
      </c>
      <c r="M59" s="208">
        <v>4</v>
      </c>
      <c r="N59" s="208">
        <v>5</v>
      </c>
      <c r="O59" s="262" t="s">
        <v>186</v>
      </c>
    </row>
    <row r="60" spans="2:16" ht="24.95" customHeight="1">
      <c r="B60" s="232"/>
      <c r="C60" s="92" t="s">
        <v>162</v>
      </c>
      <c r="D60" s="271"/>
      <c r="E60" s="250"/>
      <c r="F60" s="250"/>
      <c r="G60" s="213"/>
      <c r="H60" s="213"/>
      <c r="I60" s="213"/>
      <c r="J60" s="213"/>
      <c r="K60" s="213"/>
      <c r="L60" s="213"/>
      <c r="M60" s="213"/>
      <c r="N60" s="213"/>
      <c r="O60" s="263"/>
    </row>
    <row r="61" spans="2:16" ht="12.75" customHeight="1">
      <c r="B61" s="232"/>
      <c r="C61" s="15" t="s">
        <v>44</v>
      </c>
      <c r="D61" s="271"/>
      <c r="E61" s="250"/>
      <c r="F61" s="250"/>
      <c r="G61" s="213"/>
      <c r="H61" s="213"/>
      <c r="I61" s="213"/>
      <c r="J61" s="213"/>
      <c r="K61" s="213"/>
      <c r="L61" s="213"/>
      <c r="M61" s="213"/>
      <c r="N61" s="213"/>
      <c r="O61" s="263"/>
    </row>
    <row r="62" spans="2:16" ht="12.75" customHeight="1">
      <c r="B62" s="232"/>
      <c r="C62" s="15" t="s">
        <v>45</v>
      </c>
      <c r="D62" s="271"/>
      <c r="E62" s="250"/>
      <c r="F62" s="250"/>
      <c r="G62" s="213"/>
      <c r="H62" s="213"/>
      <c r="I62" s="213"/>
      <c r="J62" s="213"/>
      <c r="K62" s="213"/>
      <c r="L62" s="213"/>
      <c r="M62" s="213"/>
      <c r="N62" s="213"/>
      <c r="O62" s="263"/>
    </row>
    <row r="63" spans="2:16" ht="12.75" customHeight="1">
      <c r="B63" s="232"/>
      <c r="C63" s="15" t="s">
        <v>46</v>
      </c>
      <c r="D63" s="271"/>
      <c r="E63" s="250"/>
      <c r="F63" s="250"/>
      <c r="G63" s="213"/>
      <c r="H63" s="213"/>
      <c r="I63" s="213"/>
      <c r="J63" s="213"/>
      <c r="K63" s="213"/>
      <c r="L63" s="213"/>
      <c r="M63" s="213"/>
      <c r="N63" s="213"/>
      <c r="O63" s="263"/>
    </row>
    <row r="64" spans="2:16" ht="12.75" customHeight="1">
      <c r="B64" s="232"/>
      <c r="C64" s="15" t="s">
        <v>47</v>
      </c>
      <c r="D64" s="271"/>
      <c r="E64" s="250"/>
      <c r="F64" s="250"/>
      <c r="G64" s="213"/>
      <c r="H64" s="213"/>
      <c r="I64" s="213"/>
      <c r="J64" s="213"/>
      <c r="K64" s="213"/>
      <c r="L64" s="213"/>
      <c r="M64" s="213"/>
      <c r="N64" s="213"/>
      <c r="O64" s="263"/>
    </row>
    <row r="65" spans="2:16" ht="15" customHeight="1">
      <c r="B65" s="232"/>
      <c r="C65" s="15" t="s">
        <v>48</v>
      </c>
      <c r="D65" s="271"/>
      <c r="E65" s="250"/>
      <c r="F65" s="250"/>
      <c r="G65" s="213"/>
      <c r="H65" s="213"/>
      <c r="I65" s="213"/>
      <c r="J65" s="213"/>
      <c r="K65" s="213"/>
      <c r="L65" s="213"/>
      <c r="M65" s="213"/>
      <c r="N65" s="213"/>
      <c r="O65" s="263"/>
    </row>
    <row r="66" spans="2:16" ht="25.5">
      <c r="B66" s="232"/>
      <c r="C66" s="15" t="s">
        <v>49</v>
      </c>
      <c r="D66" s="271"/>
      <c r="E66" s="250"/>
      <c r="F66" s="250"/>
      <c r="G66" s="213"/>
      <c r="H66" s="213"/>
      <c r="I66" s="213"/>
      <c r="J66" s="213"/>
      <c r="K66" s="213"/>
      <c r="L66" s="213"/>
      <c r="M66" s="213"/>
      <c r="N66" s="213"/>
      <c r="O66" s="263"/>
    </row>
    <row r="67" spans="2:16" ht="12.75" customHeight="1">
      <c r="B67" s="232"/>
      <c r="C67" s="15" t="s">
        <v>50</v>
      </c>
      <c r="D67" s="271"/>
      <c r="E67" s="250"/>
      <c r="F67" s="250"/>
      <c r="G67" s="213"/>
      <c r="H67" s="213"/>
      <c r="I67" s="213"/>
      <c r="J67" s="213"/>
      <c r="K67" s="213"/>
      <c r="L67" s="213"/>
      <c r="M67" s="213"/>
      <c r="N67" s="213"/>
      <c r="O67" s="263"/>
    </row>
    <row r="68" spans="2:16" ht="15" customHeight="1">
      <c r="B68" s="232"/>
      <c r="C68" s="15" t="s">
        <v>51</v>
      </c>
      <c r="D68" s="271"/>
      <c r="E68" s="250"/>
      <c r="F68" s="250"/>
      <c r="G68" s="213"/>
      <c r="H68" s="213"/>
      <c r="I68" s="213"/>
      <c r="J68" s="213"/>
      <c r="K68" s="213"/>
      <c r="L68" s="213"/>
      <c r="M68" s="213"/>
      <c r="N68" s="213"/>
      <c r="O68" s="263"/>
    </row>
    <row r="69" spans="2:16" ht="15" customHeight="1">
      <c r="B69" s="232"/>
      <c r="C69" s="15" t="s">
        <v>21</v>
      </c>
      <c r="D69" s="271"/>
      <c r="E69" s="250"/>
      <c r="F69" s="250"/>
      <c r="G69" s="213"/>
      <c r="H69" s="213"/>
      <c r="I69" s="213"/>
      <c r="J69" s="213"/>
      <c r="K69" s="213"/>
      <c r="L69" s="213"/>
      <c r="M69" s="213"/>
      <c r="N69" s="213"/>
      <c r="O69" s="263"/>
    </row>
    <row r="70" spans="2:16" ht="12.75" customHeight="1">
      <c r="B70" s="232"/>
      <c r="C70" s="15" t="s">
        <v>22</v>
      </c>
      <c r="D70" s="271"/>
      <c r="E70" s="250"/>
      <c r="F70" s="250"/>
      <c r="G70" s="213"/>
      <c r="H70" s="213"/>
      <c r="I70" s="213"/>
      <c r="J70" s="213"/>
      <c r="K70" s="213"/>
      <c r="L70" s="213"/>
      <c r="M70" s="213"/>
      <c r="N70" s="213"/>
      <c r="O70" s="263"/>
    </row>
    <row r="71" spans="2:16" ht="12.75" customHeight="1">
      <c r="B71" s="232"/>
      <c r="C71" s="15" t="s">
        <v>52</v>
      </c>
      <c r="D71" s="271"/>
      <c r="E71" s="250"/>
      <c r="F71" s="250"/>
      <c r="G71" s="213"/>
      <c r="H71" s="213"/>
      <c r="I71" s="213"/>
      <c r="J71" s="213"/>
      <c r="K71" s="213"/>
      <c r="L71" s="213"/>
      <c r="M71" s="213"/>
      <c r="N71" s="213"/>
      <c r="O71" s="263"/>
    </row>
    <row r="72" spans="2:16" ht="12.75" customHeight="1">
      <c r="B72" s="232"/>
      <c r="C72" s="16" t="s">
        <v>12</v>
      </c>
      <c r="D72" s="271"/>
      <c r="E72" s="250"/>
      <c r="F72" s="250"/>
      <c r="G72" s="213"/>
      <c r="H72" s="213"/>
      <c r="I72" s="213"/>
      <c r="J72" s="213"/>
      <c r="K72" s="213"/>
      <c r="L72" s="213"/>
      <c r="M72" s="213"/>
      <c r="N72" s="213"/>
      <c r="O72" s="263"/>
    </row>
    <row r="73" spans="2:16" ht="12.75" customHeight="1" thickBot="1">
      <c r="B73" s="280"/>
      <c r="C73" s="83" t="s">
        <v>192</v>
      </c>
      <c r="D73" s="281"/>
      <c r="E73" s="251"/>
      <c r="F73" s="251"/>
      <c r="G73" s="230"/>
      <c r="H73" s="230"/>
      <c r="I73" s="230"/>
      <c r="J73" s="230"/>
      <c r="K73" s="230"/>
      <c r="L73" s="230"/>
      <c r="M73" s="230"/>
      <c r="N73" s="230"/>
      <c r="O73" s="279"/>
    </row>
    <row r="74" spans="2:16" s="79" customFormat="1" ht="12.75" customHeight="1" thickBot="1">
      <c r="B74" s="39"/>
      <c r="C74" s="15"/>
      <c r="D74" s="113"/>
      <c r="E74" s="114"/>
      <c r="F74" s="114"/>
      <c r="G74" s="115"/>
      <c r="H74" s="115"/>
      <c r="I74" s="115"/>
      <c r="J74" s="115"/>
      <c r="K74" s="115"/>
      <c r="L74" s="115"/>
      <c r="M74" s="115"/>
      <c r="N74" s="115"/>
      <c r="O74" s="116"/>
      <c r="P74" s="11"/>
    </row>
    <row r="75" spans="2:16" ht="23.25" customHeight="1" thickTop="1" thickBot="1">
      <c r="B75" s="190" t="s">
        <v>10</v>
      </c>
      <c r="C75" s="191"/>
      <c r="D75" s="191"/>
      <c r="E75" s="191"/>
      <c r="F75" s="191"/>
      <c r="G75" s="191"/>
      <c r="H75" s="191"/>
      <c r="I75" s="191"/>
      <c r="J75" s="191"/>
      <c r="K75" s="191"/>
      <c r="L75" s="191"/>
      <c r="M75" s="191"/>
      <c r="N75" s="191"/>
      <c r="O75" s="192"/>
    </row>
    <row r="76" spans="2:16" ht="23.25" customHeight="1" thickTop="1" thickBot="1">
      <c r="B76" s="193" t="s">
        <v>3</v>
      </c>
      <c r="C76" s="193" t="s">
        <v>1</v>
      </c>
      <c r="D76" s="193" t="s">
        <v>0</v>
      </c>
      <c r="E76" s="291" t="s">
        <v>180</v>
      </c>
      <c r="F76" s="292"/>
      <c r="G76" s="268" t="s">
        <v>8</v>
      </c>
      <c r="H76" s="268" t="s">
        <v>9</v>
      </c>
      <c r="I76" s="252" t="s">
        <v>8</v>
      </c>
      <c r="J76" s="252" t="s">
        <v>9</v>
      </c>
      <c r="K76" s="268" t="s">
        <v>8</v>
      </c>
      <c r="L76" s="268" t="s">
        <v>9</v>
      </c>
      <c r="M76" s="252" t="s">
        <v>8</v>
      </c>
      <c r="N76" s="252" t="s">
        <v>9</v>
      </c>
      <c r="O76" s="276" t="s">
        <v>166</v>
      </c>
    </row>
    <row r="77" spans="2:16" ht="23.25" customHeight="1" thickTop="1" thickBot="1">
      <c r="B77" s="193"/>
      <c r="C77" s="193"/>
      <c r="D77" s="193"/>
      <c r="E77" s="119" t="s">
        <v>181</v>
      </c>
      <c r="F77" s="119" t="s">
        <v>182</v>
      </c>
      <c r="G77" s="269"/>
      <c r="H77" s="269"/>
      <c r="I77" s="253"/>
      <c r="J77" s="253"/>
      <c r="K77" s="269"/>
      <c r="L77" s="269"/>
      <c r="M77" s="253"/>
      <c r="N77" s="253"/>
      <c r="O77" s="194"/>
    </row>
    <row r="78" spans="2:16" ht="30" customHeight="1" thickTop="1" thickBot="1">
      <c r="B78" s="12" t="s">
        <v>6</v>
      </c>
      <c r="C78" s="195" t="s">
        <v>163</v>
      </c>
      <c r="D78" s="195"/>
      <c r="E78" s="195"/>
      <c r="F78" s="195"/>
      <c r="G78" s="195"/>
      <c r="H78" s="195"/>
      <c r="I78" s="195"/>
      <c r="J78" s="195"/>
      <c r="K78" s="195"/>
      <c r="L78" s="195"/>
      <c r="M78" s="195"/>
      <c r="N78" s="195"/>
      <c r="O78" s="195"/>
    </row>
    <row r="79" spans="2:16" ht="22.5" customHeight="1" thickTop="1" thickBot="1">
      <c r="B79" s="179" t="s">
        <v>5</v>
      </c>
      <c r="C79" s="180"/>
      <c r="D79" s="180"/>
      <c r="E79" s="180"/>
      <c r="F79" s="180"/>
      <c r="G79" s="180"/>
      <c r="H79" s="180"/>
      <c r="I79" s="180"/>
      <c r="J79" s="180"/>
      <c r="K79" s="180"/>
      <c r="L79" s="180"/>
      <c r="M79" s="180"/>
      <c r="N79" s="180"/>
      <c r="O79" s="181"/>
    </row>
    <row r="80" spans="2:16" ht="24.95" customHeight="1">
      <c r="B80" s="260">
        <v>1</v>
      </c>
      <c r="C80" s="118" t="s">
        <v>159</v>
      </c>
      <c r="D80" s="273" t="s">
        <v>25</v>
      </c>
      <c r="E80" s="273">
        <f>G80+I80+K80+M80</f>
        <v>249</v>
      </c>
      <c r="F80" s="273">
        <f>H80+J80+L80+N80</f>
        <v>545</v>
      </c>
      <c r="G80" s="254"/>
      <c r="H80" s="254"/>
      <c r="I80" s="254">
        <v>240</v>
      </c>
      <c r="J80" s="254">
        <v>531</v>
      </c>
      <c r="K80" s="254">
        <v>4</v>
      </c>
      <c r="L80" s="254">
        <v>6</v>
      </c>
      <c r="M80" s="254">
        <v>5</v>
      </c>
      <c r="N80" s="254">
        <v>8</v>
      </c>
      <c r="O80" s="257" t="s">
        <v>184</v>
      </c>
    </row>
    <row r="81" spans="2:16" ht="24.95" customHeight="1">
      <c r="B81" s="232"/>
      <c r="C81" s="31" t="s">
        <v>156</v>
      </c>
      <c r="D81" s="271"/>
      <c r="E81" s="271"/>
      <c r="F81" s="271"/>
      <c r="G81" s="255"/>
      <c r="H81" s="255"/>
      <c r="I81" s="255"/>
      <c r="J81" s="255"/>
      <c r="K81" s="255"/>
      <c r="L81" s="255"/>
      <c r="M81" s="255"/>
      <c r="N81" s="255"/>
      <c r="O81" s="258"/>
    </row>
    <row r="82" spans="2:16" ht="16.5" customHeight="1">
      <c r="B82" s="232"/>
      <c r="C82" s="30" t="s">
        <v>155</v>
      </c>
      <c r="D82" s="271"/>
      <c r="E82" s="271"/>
      <c r="F82" s="271"/>
      <c r="G82" s="255"/>
      <c r="H82" s="255"/>
      <c r="I82" s="255"/>
      <c r="J82" s="255"/>
      <c r="K82" s="255"/>
      <c r="L82" s="255"/>
      <c r="M82" s="255"/>
      <c r="N82" s="255"/>
      <c r="O82" s="258"/>
    </row>
    <row r="83" spans="2:16" ht="16.5" customHeight="1">
      <c r="B83" s="232"/>
      <c r="C83" s="29" t="s">
        <v>53</v>
      </c>
      <c r="D83" s="271"/>
      <c r="E83" s="271"/>
      <c r="F83" s="271"/>
      <c r="G83" s="255"/>
      <c r="H83" s="255"/>
      <c r="I83" s="255"/>
      <c r="J83" s="255"/>
      <c r="K83" s="255"/>
      <c r="L83" s="255"/>
      <c r="M83" s="255"/>
      <c r="N83" s="255"/>
      <c r="O83" s="258"/>
    </row>
    <row r="84" spans="2:16" ht="16.5" customHeight="1">
      <c r="B84" s="233"/>
      <c r="C84" s="17" t="s">
        <v>22</v>
      </c>
      <c r="D84" s="272"/>
      <c r="E84" s="272"/>
      <c r="F84" s="272"/>
      <c r="G84" s="256"/>
      <c r="H84" s="256"/>
      <c r="I84" s="256"/>
      <c r="J84" s="256"/>
      <c r="K84" s="256"/>
      <c r="L84" s="256"/>
      <c r="M84" s="256"/>
      <c r="N84" s="256"/>
      <c r="O84" s="259"/>
    </row>
    <row r="85" spans="2:16" ht="30">
      <c r="B85" s="78">
        <v>2</v>
      </c>
      <c r="C85" s="84" t="s">
        <v>31</v>
      </c>
      <c r="D85" s="60" t="s">
        <v>25</v>
      </c>
      <c r="E85" s="61">
        <f>G85+I85+K85+M85</f>
        <v>3</v>
      </c>
      <c r="F85" s="61">
        <f>H85+J85+L85+N85</f>
        <v>5</v>
      </c>
      <c r="G85" s="98"/>
      <c r="H85" s="98"/>
      <c r="I85" s="99"/>
      <c r="J85" s="99"/>
      <c r="K85" s="99">
        <v>3</v>
      </c>
      <c r="L85" s="99">
        <v>5</v>
      </c>
      <c r="M85" s="99"/>
      <c r="N85" s="99"/>
      <c r="O85" s="65" t="s">
        <v>184</v>
      </c>
    </row>
    <row r="86" spans="2:16" ht="30">
      <c r="B86" s="32">
        <v>3</v>
      </c>
      <c r="C86" s="76" t="s">
        <v>32</v>
      </c>
      <c r="D86" s="77" t="s">
        <v>25</v>
      </c>
      <c r="E86" s="112">
        <f t="shared" ref="E86" si="0">G86+I86+K86+M86</f>
        <v>5</v>
      </c>
      <c r="F86" s="112">
        <f t="shared" ref="F86" si="1">H86+J86+L86+N86</f>
        <v>10</v>
      </c>
      <c r="G86" s="108"/>
      <c r="H86" s="108"/>
      <c r="I86" s="109"/>
      <c r="J86" s="109"/>
      <c r="K86" s="109">
        <v>5</v>
      </c>
      <c r="L86" s="109">
        <v>10</v>
      </c>
      <c r="M86" s="109"/>
      <c r="N86" s="109"/>
      <c r="O86" s="55" t="s">
        <v>184</v>
      </c>
    </row>
    <row r="87" spans="2:16" s="79" customFormat="1" ht="16.5" customHeight="1">
      <c r="B87" s="246">
        <v>4</v>
      </c>
      <c r="C87" s="117" t="s">
        <v>62</v>
      </c>
      <c r="D87" s="288" t="s">
        <v>146</v>
      </c>
      <c r="E87" s="250">
        <f>G87+I87+K87+M87</f>
        <v>159.5</v>
      </c>
      <c r="F87" s="250">
        <f>H87+J87+L87+N87</f>
        <v>319</v>
      </c>
      <c r="G87" s="209">
        <f>+H87/2</f>
        <v>159.5</v>
      </c>
      <c r="H87" s="209">
        <v>319</v>
      </c>
      <c r="I87" s="213"/>
      <c r="J87" s="213"/>
      <c r="K87" s="213"/>
      <c r="L87" s="283"/>
      <c r="M87" s="213"/>
      <c r="N87" s="213"/>
      <c r="O87" s="285" t="s">
        <v>150</v>
      </c>
      <c r="P87" s="11"/>
    </row>
    <row r="88" spans="2:16" s="79" customFormat="1" ht="20.25" customHeight="1" thickBot="1">
      <c r="B88" s="287"/>
      <c r="C88" s="83" t="s">
        <v>66</v>
      </c>
      <c r="D88" s="289"/>
      <c r="E88" s="281"/>
      <c r="F88" s="281"/>
      <c r="G88" s="290"/>
      <c r="H88" s="290"/>
      <c r="I88" s="230"/>
      <c r="J88" s="230"/>
      <c r="K88" s="230"/>
      <c r="L88" s="284"/>
      <c r="M88" s="230"/>
      <c r="N88" s="230"/>
      <c r="O88" s="286"/>
      <c r="P88" s="11"/>
    </row>
    <row r="89" spans="2:16" s="79" customFormat="1" ht="12.75" customHeight="1" thickBot="1">
      <c r="B89" s="80"/>
      <c r="C89" s="93"/>
      <c r="D89" s="81"/>
      <c r="E89" s="81"/>
      <c r="F89" s="81"/>
      <c r="G89" s="94"/>
      <c r="H89" s="94"/>
      <c r="I89" s="94"/>
      <c r="J89" s="94"/>
      <c r="K89" s="94"/>
      <c r="L89" s="94"/>
      <c r="M89" s="94"/>
      <c r="N89" s="94"/>
      <c r="O89" s="82"/>
      <c r="P89" s="11"/>
    </row>
    <row r="90" spans="2:16" ht="23.25" customHeight="1" thickTop="1" thickBot="1">
      <c r="B90" s="190" t="s">
        <v>10</v>
      </c>
      <c r="C90" s="191"/>
      <c r="D90" s="191"/>
      <c r="E90" s="191"/>
      <c r="F90" s="191"/>
      <c r="G90" s="191"/>
      <c r="H90" s="191"/>
      <c r="I90" s="191"/>
      <c r="J90" s="191"/>
      <c r="K90" s="191"/>
      <c r="L90" s="191"/>
      <c r="M90" s="191"/>
      <c r="N90" s="191"/>
      <c r="O90" s="192"/>
    </row>
    <row r="91" spans="2:16" ht="21.75" customHeight="1" thickTop="1" thickBot="1">
      <c r="B91" s="193" t="s">
        <v>3</v>
      </c>
      <c r="C91" s="193" t="s">
        <v>1</v>
      </c>
      <c r="D91" s="193" t="s">
        <v>0</v>
      </c>
      <c r="E91" s="291" t="s">
        <v>180</v>
      </c>
      <c r="F91" s="292"/>
      <c r="G91" s="194" t="s">
        <v>8</v>
      </c>
      <c r="H91" s="194" t="s">
        <v>9</v>
      </c>
      <c r="I91" s="252" t="s">
        <v>8</v>
      </c>
      <c r="J91" s="252" t="s">
        <v>9</v>
      </c>
      <c r="K91" s="194" t="s">
        <v>8</v>
      </c>
      <c r="L91" s="194" t="s">
        <v>9</v>
      </c>
      <c r="M91" s="252" t="s">
        <v>8</v>
      </c>
      <c r="N91" s="252" t="s">
        <v>9</v>
      </c>
      <c r="O91" s="276" t="s">
        <v>147</v>
      </c>
    </row>
    <row r="92" spans="2:16" ht="22.5" customHeight="1" thickTop="1" thickBot="1">
      <c r="B92" s="193"/>
      <c r="C92" s="193"/>
      <c r="D92" s="193"/>
      <c r="E92" s="119" t="s">
        <v>181</v>
      </c>
      <c r="F92" s="119" t="s">
        <v>182</v>
      </c>
      <c r="G92" s="193"/>
      <c r="H92" s="193"/>
      <c r="I92" s="253"/>
      <c r="J92" s="253"/>
      <c r="K92" s="193"/>
      <c r="L92" s="193"/>
      <c r="M92" s="253"/>
      <c r="N92" s="253"/>
      <c r="O92" s="194"/>
    </row>
    <row r="93" spans="2:16" ht="30" customHeight="1" thickTop="1" thickBot="1">
      <c r="B93" s="12" t="s">
        <v>81</v>
      </c>
      <c r="C93" s="195" t="s">
        <v>164</v>
      </c>
      <c r="D93" s="195"/>
      <c r="E93" s="195"/>
      <c r="F93" s="195"/>
      <c r="G93" s="195"/>
      <c r="H93" s="195"/>
      <c r="I93" s="195"/>
      <c r="J93" s="195"/>
      <c r="K93" s="195"/>
      <c r="L93" s="195"/>
      <c r="M93" s="195"/>
      <c r="N93" s="195"/>
      <c r="O93" s="195"/>
    </row>
    <row r="94" spans="2:16" ht="22.5" customHeight="1" thickTop="1" thickBot="1">
      <c r="B94" s="179" t="s">
        <v>5</v>
      </c>
      <c r="C94" s="180"/>
      <c r="D94" s="180"/>
      <c r="E94" s="180"/>
      <c r="F94" s="180"/>
      <c r="G94" s="180"/>
      <c r="H94" s="180"/>
      <c r="I94" s="180"/>
      <c r="J94" s="180"/>
      <c r="K94" s="180"/>
      <c r="L94" s="180"/>
      <c r="M94" s="180"/>
      <c r="N94" s="180"/>
      <c r="O94" s="181"/>
    </row>
    <row r="95" spans="2:16" ht="20.100000000000001" customHeight="1">
      <c r="B95" s="231">
        <v>1</v>
      </c>
      <c r="C95" s="92" t="s">
        <v>54</v>
      </c>
      <c r="D95" s="248" t="s">
        <v>33</v>
      </c>
      <c r="E95" s="202">
        <f>G95+I95+K95+M95</f>
        <v>85</v>
      </c>
      <c r="F95" s="202">
        <f>H95+J95+L95+N95</f>
        <v>170</v>
      </c>
      <c r="G95" s="208">
        <v>25</v>
      </c>
      <c r="H95" s="210">
        <v>50</v>
      </c>
      <c r="I95" s="210">
        <v>25</v>
      </c>
      <c r="J95" s="210">
        <v>50</v>
      </c>
      <c r="K95" s="210">
        <v>35</v>
      </c>
      <c r="L95" s="210">
        <v>70</v>
      </c>
      <c r="M95" s="210"/>
      <c r="N95" s="210"/>
      <c r="O95" s="199" t="s">
        <v>157</v>
      </c>
    </row>
    <row r="96" spans="2:16" ht="15" customHeight="1">
      <c r="B96" s="232"/>
      <c r="C96" s="15" t="s">
        <v>55</v>
      </c>
      <c r="D96" s="203"/>
      <c r="E96" s="203"/>
      <c r="F96" s="203"/>
      <c r="G96" s="213"/>
      <c r="H96" s="211"/>
      <c r="I96" s="211"/>
      <c r="J96" s="211"/>
      <c r="K96" s="211"/>
      <c r="L96" s="211"/>
      <c r="M96" s="211"/>
      <c r="N96" s="211"/>
      <c r="O96" s="200"/>
    </row>
    <row r="97" spans="2:15" ht="15" customHeight="1">
      <c r="B97" s="233"/>
      <c r="C97" s="17" t="s">
        <v>56</v>
      </c>
      <c r="D97" s="204"/>
      <c r="E97" s="204"/>
      <c r="F97" s="204"/>
      <c r="G97" s="209"/>
      <c r="H97" s="212"/>
      <c r="I97" s="212"/>
      <c r="J97" s="212"/>
      <c r="K97" s="212"/>
      <c r="L97" s="212"/>
      <c r="M97" s="212"/>
      <c r="N97" s="212"/>
      <c r="O97" s="201"/>
    </row>
    <row r="98" spans="2:15" ht="20.100000000000001" customHeight="1">
      <c r="B98" s="231">
        <v>2</v>
      </c>
      <c r="C98" s="89" t="s">
        <v>54</v>
      </c>
      <c r="D98" s="248" t="s">
        <v>33</v>
      </c>
      <c r="E98" s="202">
        <f>G98+I98+K98+M98</f>
        <v>55</v>
      </c>
      <c r="F98" s="202">
        <f>H98+J98+L98+N98</f>
        <v>106</v>
      </c>
      <c r="G98" s="208">
        <v>25</v>
      </c>
      <c r="H98" s="210">
        <v>50</v>
      </c>
      <c r="I98" s="210">
        <v>25</v>
      </c>
      <c r="J98" s="210">
        <v>50</v>
      </c>
      <c r="K98" s="210"/>
      <c r="L98" s="210"/>
      <c r="M98" s="210">
        <v>5</v>
      </c>
      <c r="N98" s="210">
        <v>6</v>
      </c>
      <c r="O98" s="199" t="s">
        <v>157</v>
      </c>
    </row>
    <row r="99" spans="2:15" ht="15" customHeight="1">
      <c r="B99" s="232"/>
      <c r="C99" s="15" t="s">
        <v>57</v>
      </c>
      <c r="D99" s="203"/>
      <c r="E99" s="203"/>
      <c r="F99" s="203"/>
      <c r="G99" s="213"/>
      <c r="H99" s="211"/>
      <c r="I99" s="211"/>
      <c r="J99" s="211"/>
      <c r="K99" s="211"/>
      <c r="L99" s="211"/>
      <c r="M99" s="211"/>
      <c r="N99" s="211"/>
      <c r="O99" s="200"/>
    </row>
    <row r="100" spans="2:15" ht="15" customHeight="1">
      <c r="B100" s="233"/>
      <c r="C100" s="17" t="s">
        <v>56</v>
      </c>
      <c r="D100" s="204"/>
      <c r="E100" s="204"/>
      <c r="F100" s="204"/>
      <c r="G100" s="209"/>
      <c r="H100" s="212"/>
      <c r="I100" s="212"/>
      <c r="J100" s="212"/>
      <c r="K100" s="212"/>
      <c r="L100" s="212"/>
      <c r="M100" s="212"/>
      <c r="N100" s="212"/>
      <c r="O100" s="201"/>
    </row>
    <row r="101" spans="2:15" ht="20.100000000000001" customHeight="1">
      <c r="B101" s="187">
        <v>3</v>
      </c>
      <c r="C101" s="88" t="s">
        <v>58</v>
      </c>
      <c r="D101" s="189" t="s">
        <v>33</v>
      </c>
      <c r="E101" s="205">
        <f>G101+I101+K101+M101</f>
        <v>100</v>
      </c>
      <c r="F101" s="205">
        <f>H101+J101+L101+N101</f>
        <v>200</v>
      </c>
      <c r="G101" s="244">
        <f>+H101/2</f>
        <v>100</v>
      </c>
      <c r="H101" s="244">
        <v>200</v>
      </c>
      <c r="I101" s="208"/>
      <c r="J101" s="208"/>
      <c r="K101" s="208"/>
      <c r="L101" s="208"/>
      <c r="M101" s="208"/>
      <c r="N101" s="208"/>
      <c r="O101" s="199" t="s">
        <v>150</v>
      </c>
    </row>
    <row r="102" spans="2:15" ht="17.25" customHeight="1">
      <c r="B102" s="188"/>
      <c r="C102" s="17" t="s">
        <v>55</v>
      </c>
      <c r="D102" s="189"/>
      <c r="E102" s="206"/>
      <c r="F102" s="206"/>
      <c r="G102" s="244"/>
      <c r="H102" s="244"/>
      <c r="I102" s="209"/>
      <c r="J102" s="209"/>
      <c r="K102" s="209"/>
      <c r="L102" s="209"/>
      <c r="M102" s="209"/>
      <c r="N102" s="209"/>
      <c r="O102" s="201"/>
    </row>
    <row r="103" spans="2:15" ht="20.100000000000001" customHeight="1">
      <c r="B103" s="187">
        <v>4</v>
      </c>
      <c r="C103" s="88" t="s">
        <v>58</v>
      </c>
      <c r="D103" s="189" t="s">
        <v>33</v>
      </c>
      <c r="E103" s="205">
        <f>G103+I103+K103+M103</f>
        <v>110</v>
      </c>
      <c r="F103" s="205">
        <f>H103+J103+L103+N103</f>
        <v>212</v>
      </c>
      <c r="G103" s="244">
        <f>+H103/2</f>
        <v>100</v>
      </c>
      <c r="H103" s="244">
        <v>200</v>
      </c>
      <c r="I103" s="208"/>
      <c r="J103" s="208"/>
      <c r="K103" s="208"/>
      <c r="L103" s="208"/>
      <c r="M103" s="208">
        <v>10</v>
      </c>
      <c r="N103" s="208">
        <v>12</v>
      </c>
      <c r="O103" s="199" t="s">
        <v>150</v>
      </c>
    </row>
    <row r="104" spans="2:15" ht="18" customHeight="1">
      <c r="B104" s="188"/>
      <c r="C104" s="17" t="s">
        <v>63</v>
      </c>
      <c r="D104" s="189"/>
      <c r="E104" s="206"/>
      <c r="F104" s="206"/>
      <c r="G104" s="244"/>
      <c r="H104" s="244"/>
      <c r="I104" s="209"/>
      <c r="J104" s="209"/>
      <c r="K104" s="209"/>
      <c r="L104" s="209"/>
      <c r="M104" s="209"/>
      <c r="N104" s="209"/>
      <c r="O104" s="201"/>
    </row>
    <row r="105" spans="2:15" ht="20.100000000000001" customHeight="1">
      <c r="B105" s="187">
        <v>5</v>
      </c>
      <c r="C105" s="88" t="s">
        <v>59</v>
      </c>
      <c r="D105" s="189" t="s">
        <v>33</v>
      </c>
      <c r="E105" s="205">
        <f>G105+I105+K105+M105</f>
        <v>25</v>
      </c>
      <c r="F105" s="205">
        <f>H105+J105+L105+N105</f>
        <v>50</v>
      </c>
      <c r="G105" s="244">
        <f>+H105/2</f>
        <v>25</v>
      </c>
      <c r="H105" s="244">
        <v>50</v>
      </c>
      <c r="I105" s="208"/>
      <c r="J105" s="208"/>
      <c r="K105" s="208"/>
      <c r="L105" s="208"/>
      <c r="M105" s="208"/>
      <c r="N105" s="208"/>
      <c r="O105" s="199" t="s">
        <v>150</v>
      </c>
    </row>
    <row r="106" spans="2:15" ht="15" customHeight="1">
      <c r="B106" s="188"/>
      <c r="C106" s="17" t="s">
        <v>55</v>
      </c>
      <c r="D106" s="189"/>
      <c r="E106" s="206"/>
      <c r="F106" s="206"/>
      <c r="G106" s="244"/>
      <c r="H106" s="244"/>
      <c r="I106" s="209"/>
      <c r="J106" s="209"/>
      <c r="K106" s="209"/>
      <c r="L106" s="209"/>
      <c r="M106" s="209"/>
      <c r="N106" s="209"/>
      <c r="O106" s="201"/>
    </row>
    <row r="107" spans="2:15" ht="30.75" customHeight="1">
      <c r="B107" s="69">
        <v>6</v>
      </c>
      <c r="C107" s="76" t="s">
        <v>82</v>
      </c>
      <c r="D107" s="77" t="s">
        <v>33</v>
      </c>
      <c r="E107" s="95">
        <f t="shared" ref="E107:F109" si="2">G107+I107+K107+M107</f>
        <v>5</v>
      </c>
      <c r="F107" s="95">
        <f t="shared" si="2"/>
        <v>10</v>
      </c>
      <c r="G107" s="102"/>
      <c r="H107" s="102"/>
      <c r="I107" s="103"/>
      <c r="J107" s="103"/>
      <c r="K107" s="103"/>
      <c r="L107" s="103"/>
      <c r="M107" s="103">
        <v>5</v>
      </c>
      <c r="N107" s="103">
        <v>10</v>
      </c>
      <c r="O107" s="66" t="s">
        <v>150</v>
      </c>
    </row>
    <row r="108" spans="2:15" ht="33" customHeight="1">
      <c r="B108" s="20">
        <v>7</v>
      </c>
      <c r="C108" s="90" t="s">
        <v>60</v>
      </c>
      <c r="D108" s="70" t="s">
        <v>88</v>
      </c>
      <c r="E108" s="95">
        <f t="shared" si="2"/>
        <v>9</v>
      </c>
      <c r="F108" s="95">
        <f t="shared" si="2"/>
        <v>18</v>
      </c>
      <c r="G108" s="102">
        <f>+H108/2</f>
        <v>9</v>
      </c>
      <c r="H108" s="102">
        <v>18</v>
      </c>
      <c r="I108" s="104"/>
      <c r="J108" s="104"/>
      <c r="K108" s="104"/>
      <c r="L108" s="104"/>
      <c r="M108" s="104"/>
      <c r="N108" s="104"/>
      <c r="O108" s="55" t="s">
        <v>150</v>
      </c>
    </row>
    <row r="109" spans="2:15" ht="25.5" customHeight="1">
      <c r="B109" s="217">
        <v>8</v>
      </c>
      <c r="C109" s="91" t="s">
        <v>80</v>
      </c>
      <c r="D109" s="219" t="s">
        <v>27</v>
      </c>
      <c r="E109" s="221">
        <f t="shared" si="2"/>
        <v>61</v>
      </c>
      <c r="F109" s="221">
        <f t="shared" si="2"/>
        <v>150</v>
      </c>
      <c r="G109" s="223">
        <v>30</v>
      </c>
      <c r="H109" s="223">
        <v>70</v>
      </c>
      <c r="I109" s="223">
        <v>1</v>
      </c>
      <c r="J109" s="223">
        <v>10</v>
      </c>
      <c r="K109" s="223">
        <v>30</v>
      </c>
      <c r="L109" s="223">
        <v>70</v>
      </c>
      <c r="M109" s="295"/>
      <c r="N109" s="300"/>
      <c r="O109" s="297" t="s">
        <v>150</v>
      </c>
    </row>
    <row r="110" spans="2:15" ht="23.25" customHeight="1">
      <c r="B110" s="218"/>
      <c r="C110" s="73" t="s">
        <v>158</v>
      </c>
      <c r="D110" s="220"/>
      <c r="E110" s="222"/>
      <c r="F110" s="222"/>
      <c r="G110" s="224"/>
      <c r="H110" s="224"/>
      <c r="I110" s="224"/>
      <c r="J110" s="224"/>
      <c r="K110" s="224"/>
      <c r="L110" s="224"/>
      <c r="M110" s="295"/>
      <c r="N110" s="300"/>
      <c r="O110" s="297"/>
    </row>
    <row r="111" spans="2:15" ht="19.5" customHeight="1">
      <c r="B111" s="226">
        <v>9</v>
      </c>
      <c r="C111" s="72" t="s">
        <v>60</v>
      </c>
      <c r="D111" s="225" t="s">
        <v>34</v>
      </c>
      <c r="E111" s="221">
        <f>G111+I111+K111+M111</f>
        <v>3</v>
      </c>
      <c r="F111" s="221">
        <f>H111+J111+L111+N111</f>
        <v>4</v>
      </c>
      <c r="G111" s="228"/>
      <c r="H111" s="228"/>
      <c r="I111" s="282">
        <v>3</v>
      </c>
      <c r="J111" s="282">
        <v>4</v>
      </c>
      <c r="K111" s="282"/>
      <c r="L111" s="282"/>
      <c r="M111" s="282"/>
      <c r="N111" s="228"/>
      <c r="O111" s="304" t="s">
        <v>150</v>
      </c>
    </row>
    <row r="112" spans="2:15" ht="24.75" customHeight="1">
      <c r="B112" s="227"/>
      <c r="C112" s="74" t="s">
        <v>83</v>
      </c>
      <c r="D112" s="225"/>
      <c r="E112" s="222"/>
      <c r="F112" s="222"/>
      <c r="G112" s="229"/>
      <c r="H112" s="229"/>
      <c r="I112" s="255"/>
      <c r="J112" s="255"/>
      <c r="K112" s="255"/>
      <c r="L112" s="255"/>
      <c r="M112" s="256"/>
      <c r="N112" s="296"/>
      <c r="O112" s="305"/>
    </row>
    <row r="113" spans="2:15" ht="25.5" customHeight="1">
      <c r="B113" s="237">
        <v>10</v>
      </c>
      <c r="C113" s="117" t="s">
        <v>61</v>
      </c>
      <c r="D113" s="240" t="s">
        <v>33</v>
      </c>
      <c r="E113" s="243">
        <f>G113+I113+K113+M113</f>
        <v>250</v>
      </c>
      <c r="F113" s="243">
        <f>H113+J113+L113+N113</f>
        <v>500</v>
      </c>
      <c r="G113" s="207">
        <f>+H113/2</f>
        <v>250</v>
      </c>
      <c r="H113" s="207">
        <v>500</v>
      </c>
      <c r="I113" s="214"/>
      <c r="J113" s="214"/>
      <c r="K113" s="214"/>
      <c r="L113" s="214"/>
      <c r="M113" s="214"/>
      <c r="N113" s="214"/>
      <c r="O113" s="199" t="s">
        <v>150</v>
      </c>
    </row>
    <row r="114" spans="2:15" ht="15" customHeight="1">
      <c r="B114" s="238"/>
      <c r="C114" s="21" t="s">
        <v>64</v>
      </c>
      <c r="D114" s="240"/>
      <c r="E114" s="174"/>
      <c r="F114" s="174"/>
      <c r="G114" s="207"/>
      <c r="H114" s="207"/>
      <c r="I114" s="215"/>
      <c r="J114" s="215"/>
      <c r="K114" s="215"/>
      <c r="L114" s="215"/>
      <c r="M114" s="215"/>
      <c r="N114" s="215"/>
      <c r="O114" s="200"/>
    </row>
    <row r="115" spans="2:15" ht="18" customHeight="1">
      <c r="B115" s="239"/>
      <c r="C115" s="17" t="s">
        <v>65</v>
      </c>
      <c r="D115" s="240"/>
      <c r="E115" s="175"/>
      <c r="F115" s="175"/>
      <c r="G115" s="207"/>
      <c r="H115" s="207"/>
      <c r="I115" s="216"/>
      <c r="J115" s="216"/>
      <c r="K115" s="216"/>
      <c r="L115" s="216"/>
      <c r="M115" s="216"/>
      <c r="N115" s="216"/>
      <c r="O115" s="201"/>
    </row>
    <row r="116" spans="2:15" ht="25.5" customHeight="1">
      <c r="B116" s="245">
        <v>11</v>
      </c>
      <c r="C116" s="26" t="s">
        <v>67</v>
      </c>
      <c r="D116" s="235" t="s">
        <v>68</v>
      </c>
      <c r="E116" s="241">
        <f>G116+I116+K116+M116</f>
        <v>1</v>
      </c>
      <c r="F116" s="241">
        <f>H116+J116+L116+N116</f>
        <v>1</v>
      </c>
      <c r="G116" s="207">
        <v>1</v>
      </c>
      <c r="H116" s="207">
        <v>1</v>
      </c>
      <c r="I116" s="214"/>
      <c r="J116" s="214"/>
      <c r="K116" s="214"/>
      <c r="L116" s="214"/>
      <c r="M116" s="214"/>
      <c r="N116" s="214"/>
      <c r="O116" s="199" t="s">
        <v>150</v>
      </c>
    </row>
    <row r="117" spans="2:15" ht="17.25" customHeight="1">
      <c r="B117" s="246"/>
      <c r="C117" s="22" t="s">
        <v>69</v>
      </c>
      <c r="D117" s="235"/>
      <c r="E117" s="222"/>
      <c r="F117" s="222"/>
      <c r="G117" s="207"/>
      <c r="H117" s="207"/>
      <c r="I117" s="215"/>
      <c r="J117" s="215"/>
      <c r="K117" s="215"/>
      <c r="L117" s="215"/>
      <c r="M117" s="215"/>
      <c r="N117" s="215"/>
      <c r="O117" s="200"/>
    </row>
    <row r="118" spans="2:15" ht="17.25" customHeight="1">
      <c r="B118" s="246"/>
      <c r="C118" s="21" t="s">
        <v>70</v>
      </c>
      <c r="D118" s="235"/>
      <c r="E118" s="222"/>
      <c r="F118" s="222"/>
      <c r="G118" s="207"/>
      <c r="H118" s="207"/>
      <c r="I118" s="215"/>
      <c r="J118" s="215"/>
      <c r="K118" s="215"/>
      <c r="L118" s="215"/>
      <c r="M118" s="215"/>
      <c r="N118" s="215"/>
      <c r="O118" s="200"/>
    </row>
    <row r="119" spans="2:15" ht="12.75" customHeight="1">
      <c r="B119" s="246"/>
      <c r="C119" s="21" t="s">
        <v>71</v>
      </c>
      <c r="D119" s="235"/>
      <c r="E119" s="222"/>
      <c r="F119" s="222"/>
      <c r="G119" s="207"/>
      <c r="H119" s="207"/>
      <c r="I119" s="215"/>
      <c r="J119" s="215"/>
      <c r="K119" s="215"/>
      <c r="L119" s="215"/>
      <c r="M119" s="215"/>
      <c r="N119" s="215"/>
      <c r="O119" s="200"/>
    </row>
    <row r="120" spans="2:15" ht="12.75" customHeight="1">
      <c r="B120" s="246"/>
      <c r="C120" s="21" t="s">
        <v>72</v>
      </c>
      <c r="D120" s="235"/>
      <c r="E120" s="222"/>
      <c r="F120" s="222"/>
      <c r="G120" s="207"/>
      <c r="H120" s="207"/>
      <c r="I120" s="215"/>
      <c r="J120" s="215"/>
      <c r="K120" s="215"/>
      <c r="L120" s="215"/>
      <c r="M120" s="215"/>
      <c r="N120" s="215"/>
      <c r="O120" s="200"/>
    </row>
    <row r="121" spans="2:15" ht="25.5" customHeight="1">
      <c r="B121" s="246"/>
      <c r="C121" s="21" t="s">
        <v>73</v>
      </c>
      <c r="D121" s="235"/>
      <c r="E121" s="222"/>
      <c r="F121" s="222"/>
      <c r="G121" s="207"/>
      <c r="H121" s="207"/>
      <c r="I121" s="215"/>
      <c r="J121" s="215"/>
      <c r="K121" s="215"/>
      <c r="L121" s="215"/>
      <c r="M121" s="215"/>
      <c r="N121" s="215"/>
      <c r="O121" s="200"/>
    </row>
    <row r="122" spans="2:15" ht="15" customHeight="1">
      <c r="B122" s="246"/>
      <c r="C122" s="21" t="s">
        <v>74</v>
      </c>
      <c r="D122" s="235"/>
      <c r="E122" s="222"/>
      <c r="F122" s="222"/>
      <c r="G122" s="207"/>
      <c r="H122" s="207"/>
      <c r="I122" s="215"/>
      <c r="J122" s="215"/>
      <c r="K122" s="215"/>
      <c r="L122" s="215"/>
      <c r="M122" s="215"/>
      <c r="N122" s="215"/>
      <c r="O122" s="200"/>
    </row>
    <row r="123" spans="2:15" ht="12.75" customHeight="1">
      <c r="B123" s="246"/>
      <c r="C123" s="21" t="s">
        <v>75</v>
      </c>
      <c r="D123" s="235"/>
      <c r="E123" s="222"/>
      <c r="F123" s="222"/>
      <c r="G123" s="207"/>
      <c r="H123" s="207"/>
      <c r="I123" s="215"/>
      <c r="J123" s="215"/>
      <c r="K123" s="215"/>
      <c r="L123" s="215"/>
      <c r="M123" s="215"/>
      <c r="N123" s="215"/>
      <c r="O123" s="200"/>
    </row>
    <row r="124" spans="2:15" ht="12.75" customHeight="1">
      <c r="B124" s="247"/>
      <c r="C124" s="23" t="s">
        <v>77</v>
      </c>
      <c r="D124" s="235"/>
      <c r="E124" s="242"/>
      <c r="F124" s="242"/>
      <c r="G124" s="207"/>
      <c r="H124" s="207"/>
      <c r="I124" s="216"/>
      <c r="J124" s="216"/>
      <c r="K124" s="216"/>
      <c r="L124" s="216"/>
      <c r="M124" s="216"/>
      <c r="N124" s="216"/>
      <c r="O124" s="201"/>
    </row>
    <row r="125" spans="2:15" ht="25.5" customHeight="1">
      <c r="B125" s="231">
        <v>12</v>
      </c>
      <c r="C125" s="25" t="s">
        <v>76</v>
      </c>
      <c r="D125" s="234" t="s">
        <v>68</v>
      </c>
      <c r="E125" s="241">
        <f>G125+I125+K125+M125</f>
        <v>1</v>
      </c>
      <c r="F125" s="241">
        <f>H125+J125+L125+N125</f>
        <v>1</v>
      </c>
      <c r="G125" s="216">
        <v>1</v>
      </c>
      <c r="H125" s="216">
        <v>1</v>
      </c>
      <c r="I125" s="214"/>
      <c r="J125" s="214"/>
      <c r="K125" s="214"/>
      <c r="L125" s="214"/>
      <c r="M125" s="214"/>
      <c r="N125" s="214"/>
      <c r="O125" s="199" t="s">
        <v>150</v>
      </c>
    </row>
    <row r="126" spans="2:15" ht="18" customHeight="1">
      <c r="B126" s="232"/>
      <c r="C126" s="22" t="s">
        <v>69</v>
      </c>
      <c r="D126" s="235"/>
      <c r="E126" s="222"/>
      <c r="F126" s="222"/>
      <c r="G126" s="207"/>
      <c r="H126" s="207"/>
      <c r="I126" s="215"/>
      <c r="J126" s="215"/>
      <c r="K126" s="215"/>
      <c r="L126" s="215"/>
      <c r="M126" s="215"/>
      <c r="N126" s="215"/>
      <c r="O126" s="200"/>
    </row>
    <row r="127" spans="2:15" ht="12.75" customHeight="1">
      <c r="B127" s="232"/>
      <c r="C127" s="21" t="s">
        <v>70</v>
      </c>
      <c r="D127" s="235"/>
      <c r="E127" s="222"/>
      <c r="F127" s="222"/>
      <c r="G127" s="207"/>
      <c r="H127" s="207"/>
      <c r="I127" s="215"/>
      <c r="J127" s="215"/>
      <c r="K127" s="215"/>
      <c r="L127" s="215"/>
      <c r="M127" s="215"/>
      <c r="N127" s="215"/>
      <c r="O127" s="200"/>
    </row>
    <row r="128" spans="2:15" ht="12.75" customHeight="1">
      <c r="B128" s="232"/>
      <c r="C128" s="21" t="s">
        <v>71</v>
      </c>
      <c r="D128" s="235"/>
      <c r="E128" s="222"/>
      <c r="F128" s="222"/>
      <c r="G128" s="207"/>
      <c r="H128" s="207"/>
      <c r="I128" s="215"/>
      <c r="J128" s="215"/>
      <c r="K128" s="215"/>
      <c r="L128" s="215"/>
      <c r="M128" s="215"/>
      <c r="N128" s="215"/>
      <c r="O128" s="200"/>
    </row>
    <row r="129" spans="2:16" ht="18" customHeight="1">
      <c r="B129" s="232"/>
      <c r="C129" s="21" t="s">
        <v>72</v>
      </c>
      <c r="D129" s="235"/>
      <c r="E129" s="222"/>
      <c r="F129" s="222"/>
      <c r="G129" s="207"/>
      <c r="H129" s="207"/>
      <c r="I129" s="215"/>
      <c r="J129" s="215"/>
      <c r="K129" s="215"/>
      <c r="L129" s="215"/>
      <c r="M129" s="215"/>
      <c r="N129" s="215"/>
      <c r="O129" s="200"/>
    </row>
    <row r="130" spans="2:16" ht="12.75">
      <c r="B130" s="232"/>
      <c r="C130" s="21" t="s">
        <v>73</v>
      </c>
      <c r="D130" s="235"/>
      <c r="E130" s="222"/>
      <c r="F130" s="222"/>
      <c r="G130" s="207"/>
      <c r="H130" s="207"/>
      <c r="I130" s="215"/>
      <c r="J130" s="215"/>
      <c r="K130" s="215"/>
      <c r="L130" s="215"/>
      <c r="M130" s="215"/>
      <c r="N130" s="215"/>
      <c r="O130" s="200"/>
    </row>
    <row r="131" spans="2:16" ht="18" customHeight="1">
      <c r="B131" s="232"/>
      <c r="C131" s="21" t="s">
        <v>74</v>
      </c>
      <c r="D131" s="235"/>
      <c r="E131" s="222"/>
      <c r="F131" s="222"/>
      <c r="G131" s="207"/>
      <c r="H131" s="207"/>
      <c r="I131" s="215"/>
      <c r="J131" s="215"/>
      <c r="K131" s="215"/>
      <c r="L131" s="215"/>
      <c r="M131" s="215"/>
      <c r="N131" s="215"/>
      <c r="O131" s="200"/>
    </row>
    <row r="132" spans="2:16" ht="17.25" customHeight="1">
      <c r="B132" s="232"/>
      <c r="C132" s="18" t="s">
        <v>75</v>
      </c>
      <c r="D132" s="235"/>
      <c r="E132" s="222"/>
      <c r="F132" s="222"/>
      <c r="G132" s="207"/>
      <c r="H132" s="207"/>
      <c r="I132" s="215"/>
      <c r="J132" s="215"/>
      <c r="K132" s="215"/>
      <c r="L132" s="215"/>
      <c r="M132" s="215"/>
      <c r="N132" s="215"/>
      <c r="O132" s="200"/>
    </row>
    <row r="133" spans="2:16" ht="18" customHeight="1">
      <c r="B133" s="233"/>
      <c r="C133" s="19" t="s">
        <v>77</v>
      </c>
      <c r="D133" s="236"/>
      <c r="E133" s="242"/>
      <c r="F133" s="242"/>
      <c r="G133" s="214"/>
      <c r="H133" s="214"/>
      <c r="I133" s="216"/>
      <c r="J133" s="216"/>
      <c r="K133" s="216"/>
      <c r="L133" s="216"/>
      <c r="M133" s="216"/>
      <c r="N133" s="216"/>
      <c r="O133" s="201"/>
    </row>
    <row r="134" spans="2:16" ht="25.5" customHeight="1">
      <c r="B134" s="67">
        <v>13</v>
      </c>
      <c r="C134" s="75" t="s">
        <v>84</v>
      </c>
      <c r="D134" s="71" t="s">
        <v>85</v>
      </c>
      <c r="E134" s="68">
        <v>25</v>
      </c>
      <c r="F134" s="68">
        <f>H134+J134+L134+N134</f>
        <v>50</v>
      </c>
      <c r="G134" s="105"/>
      <c r="H134" s="106"/>
      <c r="I134" s="103">
        <v>1</v>
      </c>
      <c r="J134" s="103">
        <v>50</v>
      </c>
      <c r="K134" s="103"/>
      <c r="L134" s="103"/>
      <c r="M134" s="103"/>
      <c r="N134" s="107"/>
      <c r="O134" s="66" t="s">
        <v>150</v>
      </c>
    </row>
    <row r="135" spans="2:16" ht="25.5" customHeight="1">
      <c r="B135" s="67">
        <v>14</v>
      </c>
      <c r="C135" s="75" t="s">
        <v>86</v>
      </c>
      <c r="D135" s="71" t="s">
        <v>87</v>
      </c>
      <c r="E135" s="68">
        <v>7</v>
      </c>
      <c r="F135" s="68">
        <f t="shared" ref="F135:F141" si="3">H135+J135+L135+N135</f>
        <v>15</v>
      </c>
      <c r="G135" s="105"/>
      <c r="H135" s="106"/>
      <c r="I135" s="103">
        <v>1</v>
      </c>
      <c r="J135" s="103">
        <v>15</v>
      </c>
      <c r="K135" s="103"/>
      <c r="L135" s="103"/>
      <c r="M135" s="103"/>
      <c r="N135" s="107"/>
      <c r="O135" s="66" t="s">
        <v>150</v>
      </c>
    </row>
    <row r="136" spans="2:16" ht="25.5" customHeight="1">
      <c r="B136" s="24">
        <v>15</v>
      </c>
      <c r="C136" s="87" t="s">
        <v>78</v>
      </c>
      <c r="D136" s="61" t="s">
        <v>33</v>
      </c>
      <c r="E136" s="68">
        <f t="shared" ref="E136:E140" si="4">G136+I136+K136+M136</f>
        <v>62</v>
      </c>
      <c r="F136" s="68">
        <f t="shared" si="3"/>
        <v>59</v>
      </c>
      <c r="G136" s="108">
        <v>4</v>
      </c>
      <c r="H136" s="108">
        <v>9</v>
      </c>
      <c r="I136" s="109">
        <v>58</v>
      </c>
      <c r="J136" s="109">
        <v>50</v>
      </c>
      <c r="K136" s="109"/>
      <c r="L136" s="109"/>
      <c r="M136" s="109"/>
      <c r="N136" s="109"/>
      <c r="O136" s="55" t="s">
        <v>150</v>
      </c>
    </row>
    <row r="137" spans="2:16" ht="25.5" customHeight="1">
      <c r="B137" s="32">
        <v>16</v>
      </c>
      <c r="C137" s="84" t="s">
        <v>28</v>
      </c>
      <c r="D137" s="71" t="s">
        <v>33</v>
      </c>
      <c r="E137" s="68">
        <f t="shared" si="4"/>
        <v>5</v>
      </c>
      <c r="F137" s="68">
        <f t="shared" si="3"/>
        <v>15</v>
      </c>
      <c r="G137" s="100"/>
      <c r="H137" s="100"/>
      <c r="I137" s="101"/>
      <c r="J137" s="101"/>
      <c r="K137" s="101">
        <v>5</v>
      </c>
      <c r="L137" s="101">
        <v>15</v>
      </c>
      <c r="M137" s="101"/>
      <c r="N137" s="101"/>
      <c r="O137" s="64" t="s">
        <v>150</v>
      </c>
    </row>
    <row r="138" spans="2:16" ht="25.5" customHeight="1">
      <c r="B138" s="32">
        <v>17</v>
      </c>
      <c r="C138" s="76" t="s">
        <v>160</v>
      </c>
      <c r="D138" s="71" t="s">
        <v>33</v>
      </c>
      <c r="E138" s="68">
        <f t="shared" si="4"/>
        <v>5</v>
      </c>
      <c r="F138" s="68">
        <f t="shared" si="3"/>
        <v>10</v>
      </c>
      <c r="G138" s="100"/>
      <c r="H138" s="100"/>
      <c r="I138" s="101"/>
      <c r="J138" s="101"/>
      <c r="K138" s="101">
        <v>5</v>
      </c>
      <c r="L138" s="101">
        <v>10</v>
      </c>
      <c r="M138" s="101"/>
      <c r="N138" s="101"/>
      <c r="O138" s="64" t="s">
        <v>150</v>
      </c>
    </row>
    <row r="139" spans="2:16" ht="25.5" customHeight="1">
      <c r="B139" s="32">
        <v>18</v>
      </c>
      <c r="C139" s="76" t="s">
        <v>29</v>
      </c>
      <c r="D139" s="71" t="s">
        <v>33</v>
      </c>
      <c r="E139" s="68">
        <f t="shared" si="4"/>
        <v>35</v>
      </c>
      <c r="F139" s="68">
        <f t="shared" si="3"/>
        <v>70</v>
      </c>
      <c r="G139" s="100"/>
      <c r="H139" s="100"/>
      <c r="I139" s="101"/>
      <c r="J139" s="101"/>
      <c r="K139" s="101">
        <v>35</v>
      </c>
      <c r="L139" s="101">
        <v>70</v>
      </c>
      <c r="M139" s="101"/>
      <c r="N139" s="101"/>
      <c r="O139" s="64" t="s">
        <v>150</v>
      </c>
    </row>
    <row r="140" spans="2:16" ht="25.5" customHeight="1">
      <c r="B140" s="32">
        <v>19</v>
      </c>
      <c r="C140" s="76" t="s">
        <v>30</v>
      </c>
      <c r="D140" s="71" t="s">
        <v>33</v>
      </c>
      <c r="E140" s="68">
        <f t="shared" si="4"/>
        <v>15</v>
      </c>
      <c r="F140" s="68">
        <f t="shared" si="3"/>
        <v>30</v>
      </c>
      <c r="G140" s="108"/>
      <c r="H140" s="108"/>
      <c r="I140" s="109"/>
      <c r="J140" s="109"/>
      <c r="K140" s="109">
        <v>15</v>
      </c>
      <c r="L140" s="109">
        <v>30</v>
      </c>
      <c r="M140" s="109"/>
      <c r="N140" s="109"/>
      <c r="O140" s="55" t="s">
        <v>150</v>
      </c>
    </row>
    <row r="141" spans="2:16" ht="23.1" customHeight="1" thickBot="1">
      <c r="B141" s="96">
        <v>20</v>
      </c>
      <c r="C141" s="85" t="s">
        <v>79</v>
      </c>
      <c r="D141" s="86" t="s">
        <v>33</v>
      </c>
      <c r="E141" s="86">
        <f>G141+I141+K141+M141</f>
        <v>100</v>
      </c>
      <c r="F141" s="86">
        <f t="shared" si="3"/>
        <v>200</v>
      </c>
      <c r="G141" s="110">
        <v>100</v>
      </c>
      <c r="H141" s="110">
        <v>200</v>
      </c>
      <c r="I141" s="111"/>
      <c r="J141" s="111"/>
      <c r="K141" s="111"/>
      <c r="L141" s="111"/>
      <c r="M141" s="111"/>
      <c r="N141" s="111"/>
      <c r="O141" s="97" t="s">
        <v>150</v>
      </c>
    </row>
    <row r="142" spans="2:16" ht="16.5" customHeight="1">
      <c r="B142" s="7"/>
      <c r="C142" s="33"/>
      <c r="D142" s="34"/>
      <c r="E142" s="34"/>
      <c r="F142" s="34"/>
      <c r="G142" s="8"/>
      <c r="H142" s="8"/>
      <c r="I142" s="8"/>
      <c r="J142" s="8"/>
      <c r="K142" s="8"/>
      <c r="L142" s="8"/>
      <c r="M142" s="8"/>
      <c r="N142" s="8"/>
      <c r="O142" s="9"/>
    </row>
    <row r="143" spans="2:16" s="54" customFormat="1" ht="10.5" customHeight="1" thickBot="1">
      <c r="B143" s="39"/>
      <c r="C143" s="52"/>
      <c r="D143" s="39"/>
      <c r="E143" s="39"/>
      <c r="F143" s="39"/>
      <c r="G143" s="39"/>
      <c r="H143" s="39"/>
      <c r="I143" s="39"/>
      <c r="J143" s="39"/>
      <c r="K143" s="39"/>
      <c r="L143" s="39"/>
      <c r="M143" s="39"/>
      <c r="N143" s="39"/>
      <c r="O143" s="3"/>
      <c r="P143" s="53"/>
    </row>
    <row r="144" spans="2:16" ht="23.25" customHeight="1" thickTop="1" thickBot="1">
      <c r="B144" s="190" t="s">
        <v>10</v>
      </c>
      <c r="C144" s="191"/>
      <c r="D144" s="191"/>
      <c r="E144" s="191"/>
      <c r="F144" s="191"/>
      <c r="G144" s="191"/>
      <c r="H144" s="191"/>
      <c r="I144" s="191"/>
      <c r="J144" s="191"/>
      <c r="K144" s="191"/>
      <c r="L144" s="191"/>
      <c r="M144" s="191"/>
      <c r="N144" s="191"/>
      <c r="O144" s="192"/>
    </row>
    <row r="145" spans="2:15" ht="18" thickTop="1" thickBot="1">
      <c r="B145" s="193" t="s">
        <v>3</v>
      </c>
      <c r="C145" s="193" t="s">
        <v>1</v>
      </c>
      <c r="D145" s="193" t="s">
        <v>0</v>
      </c>
      <c r="E145" s="291" t="s">
        <v>180</v>
      </c>
      <c r="F145" s="292"/>
      <c r="G145" s="252" t="s">
        <v>8</v>
      </c>
      <c r="H145" s="252" t="s">
        <v>9</v>
      </c>
      <c r="I145" s="298" t="s">
        <v>8</v>
      </c>
      <c r="J145" s="298" t="s">
        <v>9</v>
      </c>
      <c r="K145" s="194" t="s">
        <v>8</v>
      </c>
      <c r="L145" s="194" t="s">
        <v>9</v>
      </c>
      <c r="M145" s="298" t="s">
        <v>8</v>
      </c>
      <c r="N145" s="298" t="s">
        <v>9</v>
      </c>
      <c r="O145" s="276" t="s">
        <v>147</v>
      </c>
    </row>
    <row r="146" spans="2:15" ht="26.25" customHeight="1" thickTop="1" thickBot="1">
      <c r="B146" s="193"/>
      <c r="C146" s="193"/>
      <c r="D146" s="193"/>
      <c r="E146" s="119" t="s">
        <v>181</v>
      </c>
      <c r="F146" s="119" t="s">
        <v>182</v>
      </c>
      <c r="G146" s="253"/>
      <c r="H146" s="253"/>
      <c r="I146" s="299"/>
      <c r="J146" s="299"/>
      <c r="K146" s="193"/>
      <c r="L146" s="193"/>
      <c r="M146" s="299"/>
      <c r="N146" s="299"/>
      <c r="O146" s="194"/>
    </row>
    <row r="147" spans="2:15" ht="30" customHeight="1" thickTop="1" thickBot="1">
      <c r="B147" s="12" t="s">
        <v>89</v>
      </c>
      <c r="C147" s="195" t="s">
        <v>165</v>
      </c>
      <c r="D147" s="195"/>
      <c r="E147" s="195"/>
      <c r="F147" s="195"/>
      <c r="G147" s="195"/>
      <c r="H147" s="195"/>
      <c r="I147" s="195"/>
      <c r="J147" s="195"/>
      <c r="K147" s="195"/>
      <c r="L147" s="195"/>
      <c r="M147" s="195"/>
      <c r="N147" s="195"/>
      <c r="O147" s="195"/>
    </row>
    <row r="148" spans="2:15" ht="22.5" customHeight="1" thickTop="1" thickBot="1">
      <c r="B148" s="179" t="s">
        <v>5</v>
      </c>
      <c r="C148" s="180"/>
      <c r="D148" s="180"/>
      <c r="E148" s="180"/>
      <c r="F148" s="180"/>
      <c r="G148" s="180"/>
      <c r="H148" s="180"/>
      <c r="I148" s="180"/>
      <c r="J148" s="180"/>
      <c r="K148" s="180"/>
      <c r="L148" s="180"/>
      <c r="M148" s="180"/>
      <c r="N148" s="180"/>
      <c r="O148" s="181"/>
    </row>
    <row r="149" spans="2:15" ht="15.75" customHeight="1">
      <c r="B149" s="151">
        <v>1</v>
      </c>
      <c r="C149" s="120" t="s">
        <v>91</v>
      </c>
      <c r="D149" s="142" t="s">
        <v>92</v>
      </c>
      <c r="E149" s="142">
        <f>G149+I149+K149+M149</f>
        <v>8</v>
      </c>
      <c r="F149" s="142">
        <f>H149+J149+L149+N149</f>
        <v>10</v>
      </c>
      <c r="G149" s="145">
        <v>8</v>
      </c>
      <c r="H149" s="145">
        <v>10</v>
      </c>
      <c r="I149" s="155"/>
      <c r="J149" s="158"/>
      <c r="K149" s="158"/>
      <c r="L149" s="158"/>
      <c r="M149" s="158"/>
      <c r="N149" s="158"/>
      <c r="O149" s="148" t="s">
        <v>151</v>
      </c>
    </row>
    <row r="150" spans="2:15" ht="34.5" customHeight="1">
      <c r="B150" s="152"/>
      <c r="C150" s="35" t="s">
        <v>93</v>
      </c>
      <c r="D150" s="143"/>
      <c r="E150" s="143"/>
      <c r="F150" s="143"/>
      <c r="G150" s="146"/>
      <c r="H150" s="146"/>
      <c r="I150" s="156"/>
      <c r="J150" s="159"/>
      <c r="K150" s="159"/>
      <c r="L150" s="159"/>
      <c r="M150" s="159"/>
      <c r="N150" s="159"/>
      <c r="O150" s="149"/>
    </row>
    <row r="151" spans="2:15" ht="18.75" customHeight="1">
      <c r="B151" s="152"/>
      <c r="C151" s="35" t="s">
        <v>94</v>
      </c>
      <c r="D151" s="143"/>
      <c r="E151" s="143"/>
      <c r="F151" s="143"/>
      <c r="G151" s="146"/>
      <c r="H151" s="146"/>
      <c r="I151" s="156"/>
      <c r="J151" s="159"/>
      <c r="K151" s="159"/>
      <c r="L151" s="159"/>
      <c r="M151" s="159"/>
      <c r="N151" s="159"/>
      <c r="O151" s="149"/>
    </row>
    <row r="152" spans="2:15" ht="15.75" customHeight="1">
      <c r="B152" s="152"/>
      <c r="C152" s="40" t="s">
        <v>95</v>
      </c>
      <c r="D152" s="143"/>
      <c r="E152" s="143"/>
      <c r="F152" s="143"/>
      <c r="G152" s="146"/>
      <c r="H152" s="146"/>
      <c r="I152" s="156"/>
      <c r="J152" s="159"/>
      <c r="K152" s="159"/>
      <c r="L152" s="159"/>
      <c r="M152" s="159"/>
      <c r="N152" s="159"/>
      <c r="O152" s="149"/>
    </row>
    <row r="153" spans="2:15" ht="15.75" customHeight="1">
      <c r="B153" s="152"/>
      <c r="C153" s="40" t="s">
        <v>96</v>
      </c>
      <c r="D153" s="143"/>
      <c r="E153" s="143"/>
      <c r="F153" s="143"/>
      <c r="G153" s="146"/>
      <c r="H153" s="146"/>
      <c r="I153" s="156"/>
      <c r="J153" s="159"/>
      <c r="K153" s="159"/>
      <c r="L153" s="159"/>
      <c r="M153" s="159"/>
      <c r="N153" s="159"/>
      <c r="O153" s="149"/>
    </row>
    <row r="154" spans="2:15" ht="16.5" customHeight="1">
      <c r="B154" s="153"/>
      <c r="C154" s="41" t="s">
        <v>97</v>
      </c>
      <c r="D154" s="144"/>
      <c r="E154" s="143"/>
      <c r="F154" s="143"/>
      <c r="G154" s="147"/>
      <c r="H154" s="147"/>
      <c r="I154" s="157"/>
      <c r="J154" s="160"/>
      <c r="K154" s="160"/>
      <c r="L154" s="160"/>
      <c r="M154" s="160"/>
      <c r="N154" s="160"/>
      <c r="O154" s="150"/>
    </row>
    <row r="155" spans="2:15" ht="15.75" customHeight="1">
      <c r="B155" s="152">
        <v>2</v>
      </c>
      <c r="C155" s="121" t="s">
        <v>91</v>
      </c>
      <c r="D155" s="143" t="s">
        <v>98</v>
      </c>
      <c r="E155" s="186">
        <f t="shared" ref="E155" si="5">G155+I155+K155+M155</f>
        <v>1</v>
      </c>
      <c r="F155" s="186">
        <f t="shared" ref="F155" si="6">H155+J155+L155+N155</f>
        <v>15</v>
      </c>
      <c r="G155" s="146">
        <v>1</v>
      </c>
      <c r="H155" s="146">
        <v>15</v>
      </c>
      <c r="I155" s="159"/>
      <c r="J155" s="159"/>
      <c r="K155" s="159"/>
      <c r="L155" s="159"/>
      <c r="M155" s="159"/>
      <c r="N155" s="159"/>
      <c r="O155" s="149" t="s">
        <v>151</v>
      </c>
    </row>
    <row r="156" spans="2:15" ht="34.5" customHeight="1">
      <c r="B156" s="152"/>
      <c r="C156" s="35" t="s">
        <v>93</v>
      </c>
      <c r="D156" s="143"/>
      <c r="E156" s="186"/>
      <c r="F156" s="186"/>
      <c r="G156" s="146"/>
      <c r="H156" s="146"/>
      <c r="I156" s="159"/>
      <c r="J156" s="159"/>
      <c r="K156" s="159"/>
      <c r="L156" s="159"/>
      <c r="M156" s="159"/>
      <c r="N156" s="159"/>
      <c r="O156" s="149"/>
    </row>
    <row r="157" spans="2:15" ht="20.25" customHeight="1">
      <c r="B157" s="152"/>
      <c r="C157" s="35" t="s">
        <v>99</v>
      </c>
      <c r="D157" s="143"/>
      <c r="E157" s="186"/>
      <c r="F157" s="186"/>
      <c r="G157" s="146"/>
      <c r="H157" s="146"/>
      <c r="I157" s="159"/>
      <c r="J157" s="159"/>
      <c r="K157" s="159"/>
      <c r="L157" s="159"/>
      <c r="M157" s="159"/>
      <c r="N157" s="159"/>
      <c r="O157" s="149"/>
    </row>
    <row r="158" spans="2:15" ht="15.75" customHeight="1">
      <c r="B158" s="152"/>
      <c r="C158" s="42" t="s">
        <v>95</v>
      </c>
      <c r="D158" s="143"/>
      <c r="E158" s="186"/>
      <c r="F158" s="186"/>
      <c r="G158" s="146"/>
      <c r="H158" s="146"/>
      <c r="I158" s="159"/>
      <c r="J158" s="159"/>
      <c r="K158" s="159"/>
      <c r="L158" s="159"/>
      <c r="M158" s="159"/>
      <c r="N158" s="159"/>
      <c r="O158" s="149"/>
    </row>
    <row r="159" spans="2:15" ht="15.75" customHeight="1">
      <c r="B159" s="152"/>
      <c r="C159" s="42" t="s">
        <v>96</v>
      </c>
      <c r="D159" s="143"/>
      <c r="E159" s="186"/>
      <c r="F159" s="186"/>
      <c r="G159" s="146"/>
      <c r="H159" s="146"/>
      <c r="I159" s="159"/>
      <c r="J159" s="159"/>
      <c r="K159" s="159"/>
      <c r="L159" s="159"/>
      <c r="M159" s="159"/>
      <c r="N159" s="159"/>
      <c r="O159" s="149"/>
    </row>
    <row r="160" spans="2:15" ht="16.5" customHeight="1">
      <c r="B160" s="153"/>
      <c r="C160" s="43" t="s">
        <v>97</v>
      </c>
      <c r="D160" s="144"/>
      <c r="E160" s="186"/>
      <c r="F160" s="186"/>
      <c r="G160" s="147"/>
      <c r="H160" s="147"/>
      <c r="I160" s="160"/>
      <c r="J160" s="160"/>
      <c r="K160" s="160"/>
      <c r="L160" s="160"/>
      <c r="M160" s="160"/>
      <c r="N160" s="160"/>
      <c r="O160" s="150"/>
    </row>
    <row r="161" spans="2:15" ht="15.75" customHeight="1">
      <c r="B161" s="152">
        <v>3</v>
      </c>
      <c r="C161" s="121" t="s">
        <v>91</v>
      </c>
      <c r="D161" s="143" t="s">
        <v>100</v>
      </c>
      <c r="E161" s="143">
        <f t="shared" ref="E161" si="7">G161+I161+K161+M161</f>
        <v>10</v>
      </c>
      <c r="F161" s="143">
        <f t="shared" ref="F161" si="8">H161+J161+L161+N161</f>
        <v>15</v>
      </c>
      <c r="G161" s="146">
        <v>10</v>
      </c>
      <c r="H161" s="146">
        <v>15</v>
      </c>
      <c r="I161" s="173"/>
      <c r="J161" s="173"/>
      <c r="K161" s="173"/>
      <c r="L161" s="173"/>
      <c r="M161" s="173"/>
      <c r="N161" s="173"/>
      <c r="O161" s="149" t="s">
        <v>151</v>
      </c>
    </row>
    <row r="162" spans="2:15" ht="34.5" customHeight="1">
      <c r="B162" s="152"/>
      <c r="C162" s="35" t="s">
        <v>93</v>
      </c>
      <c r="D162" s="143"/>
      <c r="E162" s="143"/>
      <c r="F162" s="143"/>
      <c r="G162" s="146"/>
      <c r="H162" s="146"/>
      <c r="I162" s="159"/>
      <c r="J162" s="159"/>
      <c r="K162" s="159"/>
      <c r="L162" s="159"/>
      <c r="M162" s="159"/>
      <c r="N162" s="159"/>
      <c r="O162" s="149"/>
    </row>
    <row r="163" spans="2:15" ht="19.5" customHeight="1">
      <c r="B163" s="152"/>
      <c r="C163" s="35" t="s">
        <v>99</v>
      </c>
      <c r="D163" s="143"/>
      <c r="E163" s="143"/>
      <c r="F163" s="143"/>
      <c r="G163" s="146"/>
      <c r="H163" s="146"/>
      <c r="I163" s="159"/>
      <c r="J163" s="159"/>
      <c r="K163" s="159"/>
      <c r="L163" s="159"/>
      <c r="M163" s="159"/>
      <c r="N163" s="159"/>
      <c r="O163" s="149"/>
    </row>
    <row r="164" spans="2:15" ht="15.75" customHeight="1">
      <c r="B164" s="152"/>
      <c r="C164" s="42" t="s">
        <v>95</v>
      </c>
      <c r="D164" s="143"/>
      <c r="E164" s="143"/>
      <c r="F164" s="143"/>
      <c r="G164" s="146"/>
      <c r="H164" s="146"/>
      <c r="I164" s="159"/>
      <c r="J164" s="159"/>
      <c r="K164" s="159"/>
      <c r="L164" s="159"/>
      <c r="M164" s="159"/>
      <c r="N164" s="159"/>
      <c r="O164" s="149"/>
    </row>
    <row r="165" spans="2:15" ht="15.75" customHeight="1">
      <c r="B165" s="152"/>
      <c r="C165" s="42" t="s">
        <v>96</v>
      </c>
      <c r="D165" s="143"/>
      <c r="E165" s="143"/>
      <c r="F165" s="143"/>
      <c r="G165" s="146"/>
      <c r="H165" s="146"/>
      <c r="I165" s="159"/>
      <c r="J165" s="159"/>
      <c r="K165" s="159"/>
      <c r="L165" s="159"/>
      <c r="M165" s="159"/>
      <c r="N165" s="159"/>
      <c r="O165" s="149"/>
    </row>
    <row r="166" spans="2:15" ht="16.5" customHeight="1">
      <c r="B166" s="153"/>
      <c r="C166" s="43" t="s">
        <v>97</v>
      </c>
      <c r="D166" s="144"/>
      <c r="E166" s="144"/>
      <c r="F166" s="144"/>
      <c r="G166" s="147"/>
      <c r="H166" s="147"/>
      <c r="I166" s="160"/>
      <c r="J166" s="160"/>
      <c r="K166" s="160"/>
      <c r="L166" s="160"/>
      <c r="M166" s="160"/>
      <c r="N166" s="160"/>
      <c r="O166" s="150"/>
    </row>
    <row r="167" spans="2:15" ht="20.25" customHeight="1">
      <c r="B167" s="152">
        <v>4</v>
      </c>
      <c r="C167" s="38" t="s">
        <v>101</v>
      </c>
      <c r="D167" s="174" t="s">
        <v>102</v>
      </c>
      <c r="E167" s="178">
        <f>G167+I167+K167+M167</f>
        <v>10</v>
      </c>
      <c r="F167" s="178">
        <f>H167+J167+L167+N167</f>
        <v>12</v>
      </c>
      <c r="G167" s="176">
        <v>10</v>
      </c>
      <c r="H167" s="176">
        <v>12</v>
      </c>
      <c r="I167" s="161"/>
      <c r="J167" s="161"/>
      <c r="K167" s="161"/>
      <c r="L167" s="161"/>
      <c r="M167" s="161"/>
      <c r="N167" s="161"/>
      <c r="O167" s="154" t="s">
        <v>152</v>
      </c>
    </row>
    <row r="168" spans="2:15" ht="23.25" customHeight="1">
      <c r="B168" s="153"/>
      <c r="C168" s="36" t="s">
        <v>103</v>
      </c>
      <c r="D168" s="175"/>
      <c r="E168" s="175"/>
      <c r="F168" s="175"/>
      <c r="G168" s="177"/>
      <c r="H168" s="177"/>
      <c r="I168" s="163"/>
      <c r="J168" s="163"/>
      <c r="K168" s="163"/>
      <c r="L168" s="163"/>
      <c r="M168" s="163"/>
      <c r="N168" s="163"/>
      <c r="O168" s="154"/>
    </row>
    <row r="169" spans="2:15" ht="15.75" customHeight="1">
      <c r="B169" s="152">
        <v>5</v>
      </c>
      <c r="C169" s="37" t="s">
        <v>104</v>
      </c>
      <c r="D169" s="174" t="s">
        <v>98</v>
      </c>
      <c r="E169" s="178">
        <f>G169+I169+K169+M169</f>
        <v>1</v>
      </c>
      <c r="F169" s="178">
        <f>H169+J169+L169+N169</f>
        <v>8</v>
      </c>
      <c r="G169" s="176">
        <v>1</v>
      </c>
      <c r="H169" s="176">
        <v>8</v>
      </c>
      <c r="I169" s="161"/>
      <c r="J169" s="161"/>
      <c r="K169" s="161"/>
      <c r="L169" s="161"/>
      <c r="M169" s="161"/>
      <c r="N169" s="161"/>
      <c r="O169" s="169" t="s">
        <v>150</v>
      </c>
    </row>
    <row r="170" spans="2:15" ht="18.75" customHeight="1">
      <c r="B170" s="152"/>
      <c r="C170" s="44" t="s">
        <v>105</v>
      </c>
      <c r="D170" s="174"/>
      <c r="E170" s="174"/>
      <c r="F170" s="174"/>
      <c r="G170" s="176"/>
      <c r="H170" s="176"/>
      <c r="I170" s="162"/>
      <c r="J170" s="162"/>
      <c r="K170" s="162"/>
      <c r="L170" s="162"/>
      <c r="M170" s="162"/>
      <c r="N170" s="162"/>
      <c r="O170" s="149"/>
    </row>
    <row r="171" spans="2:15" ht="15.75" customHeight="1">
      <c r="B171" s="152"/>
      <c r="C171" s="45" t="s">
        <v>106</v>
      </c>
      <c r="D171" s="174"/>
      <c r="E171" s="174"/>
      <c r="F171" s="174"/>
      <c r="G171" s="176"/>
      <c r="H171" s="176"/>
      <c r="I171" s="162"/>
      <c r="J171" s="162"/>
      <c r="K171" s="162"/>
      <c r="L171" s="162"/>
      <c r="M171" s="162"/>
      <c r="N171" s="162"/>
      <c r="O171" s="149"/>
    </row>
    <row r="172" spans="2:15" ht="15.75" customHeight="1">
      <c r="B172" s="152"/>
      <c r="C172" s="46" t="s">
        <v>107</v>
      </c>
      <c r="D172" s="174"/>
      <c r="E172" s="174"/>
      <c r="F172" s="174"/>
      <c r="G172" s="176"/>
      <c r="H172" s="176"/>
      <c r="I172" s="162"/>
      <c r="J172" s="162"/>
      <c r="K172" s="162"/>
      <c r="L172" s="162"/>
      <c r="M172" s="162"/>
      <c r="N172" s="162"/>
      <c r="O172" s="149"/>
    </row>
    <row r="173" spans="2:15" ht="15.75" customHeight="1">
      <c r="B173" s="152"/>
      <c r="C173" s="46" t="s">
        <v>108</v>
      </c>
      <c r="D173" s="174"/>
      <c r="E173" s="174"/>
      <c r="F173" s="174"/>
      <c r="G173" s="176"/>
      <c r="H173" s="176"/>
      <c r="I173" s="162"/>
      <c r="J173" s="162"/>
      <c r="K173" s="162"/>
      <c r="L173" s="162"/>
      <c r="M173" s="162"/>
      <c r="N173" s="162"/>
      <c r="O173" s="149"/>
    </row>
    <row r="174" spans="2:15" ht="15">
      <c r="B174" s="153"/>
      <c r="C174" s="47" t="s">
        <v>109</v>
      </c>
      <c r="D174" s="175"/>
      <c r="E174" s="175"/>
      <c r="F174" s="175"/>
      <c r="G174" s="177"/>
      <c r="H174" s="177"/>
      <c r="I174" s="163"/>
      <c r="J174" s="163"/>
      <c r="K174" s="163"/>
      <c r="L174" s="163"/>
      <c r="M174" s="163"/>
      <c r="N174" s="163"/>
      <c r="O174" s="150"/>
    </row>
    <row r="175" spans="2:15" ht="19.5" customHeight="1">
      <c r="B175" s="152">
        <v>6</v>
      </c>
      <c r="C175" s="121" t="s">
        <v>110</v>
      </c>
      <c r="D175" s="143" t="s">
        <v>34</v>
      </c>
      <c r="E175" s="197">
        <f>G175+I175+K175+M175</f>
        <v>1</v>
      </c>
      <c r="F175" s="197">
        <f>H175+J175+L175+N175</f>
        <v>25</v>
      </c>
      <c r="G175" s="146">
        <v>1</v>
      </c>
      <c r="H175" s="146">
        <v>25</v>
      </c>
      <c r="I175" s="173"/>
      <c r="J175" s="173"/>
      <c r="K175" s="173"/>
      <c r="L175" s="173"/>
      <c r="M175" s="173"/>
      <c r="N175" s="173"/>
      <c r="O175" s="154" t="s">
        <v>153</v>
      </c>
    </row>
    <row r="176" spans="2:15" ht="15.75" customHeight="1">
      <c r="B176" s="152"/>
      <c r="C176" s="48" t="s">
        <v>111</v>
      </c>
      <c r="D176" s="143"/>
      <c r="E176" s="143"/>
      <c r="F176" s="143"/>
      <c r="G176" s="146"/>
      <c r="H176" s="146"/>
      <c r="I176" s="159"/>
      <c r="J176" s="159"/>
      <c r="K176" s="159"/>
      <c r="L176" s="159"/>
      <c r="M176" s="159"/>
      <c r="N176" s="159"/>
      <c r="O176" s="154"/>
    </row>
    <row r="177" spans="2:15" ht="15.75" customHeight="1">
      <c r="B177" s="152"/>
      <c r="C177" s="48" t="s">
        <v>112</v>
      </c>
      <c r="D177" s="143"/>
      <c r="E177" s="143"/>
      <c r="F177" s="143"/>
      <c r="G177" s="146"/>
      <c r="H177" s="146"/>
      <c r="I177" s="159"/>
      <c r="J177" s="159"/>
      <c r="K177" s="159"/>
      <c r="L177" s="159"/>
      <c r="M177" s="159"/>
      <c r="N177" s="159"/>
      <c r="O177" s="154"/>
    </row>
    <row r="178" spans="2:15" ht="15.75" customHeight="1">
      <c r="B178" s="152"/>
      <c r="C178" s="48" t="s">
        <v>113</v>
      </c>
      <c r="D178" s="143"/>
      <c r="E178" s="143"/>
      <c r="F178" s="143"/>
      <c r="G178" s="146"/>
      <c r="H178" s="146"/>
      <c r="I178" s="159"/>
      <c r="J178" s="159"/>
      <c r="K178" s="159"/>
      <c r="L178" s="159"/>
      <c r="M178" s="159"/>
      <c r="N178" s="159"/>
      <c r="O178" s="154"/>
    </row>
    <row r="179" spans="2:15" ht="15.75" customHeight="1">
      <c r="B179" s="152"/>
      <c r="C179" s="48" t="s">
        <v>114</v>
      </c>
      <c r="D179" s="143"/>
      <c r="E179" s="143"/>
      <c r="F179" s="143"/>
      <c r="G179" s="146"/>
      <c r="H179" s="146"/>
      <c r="I179" s="159"/>
      <c r="J179" s="159"/>
      <c r="K179" s="159"/>
      <c r="L179" s="159"/>
      <c r="M179" s="159"/>
      <c r="N179" s="159"/>
      <c r="O179" s="154"/>
    </row>
    <row r="180" spans="2:15" ht="22.5" customHeight="1">
      <c r="B180" s="152"/>
      <c r="C180" s="48" t="s">
        <v>115</v>
      </c>
      <c r="D180" s="143"/>
      <c r="E180" s="143"/>
      <c r="F180" s="143"/>
      <c r="G180" s="146"/>
      <c r="H180" s="146"/>
      <c r="I180" s="159"/>
      <c r="J180" s="159"/>
      <c r="K180" s="159"/>
      <c r="L180" s="159"/>
      <c r="M180" s="159"/>
      <c r="N180" s="159"/>
      <c r="O180" s="154"/>
    </row>
    <row r="181" spans="2:15" ht="19.5" customHeight="1">
      <c r="B181" s="152"/>
      <c r="C181" s="48" t="s">
        <v>116</v>
      </c>
      <c r="D181" s="143"/>
      <c r="E181" s="143"/>
      <c r="F181" s="143"/>
      <c r="G181" s="146"/>
      <c r="H181" s="146"/>
      <c r="I181" s="159"/>
      <c r="J181" s="159"/>
      <c r="K181" s="159"/>
      <c r="L181" s="159"/>
      <c r="M181" s="159"/>
      <c r="N181" s="159"/>
      <c r="O181" s="154"/>
    </row>
    <row r="182" spans="2:15" ht="15.75" customHeight="1">
      <c r="B182" s="152"/>
      <c r="C182" s="48" t="s">
        <v>117</v>
      </c>
      <c r="D182" s="143"/>
      <c r="E182" s="143"/>
      <c r="F182" s="143"/>
      <c r="G182" s="146"/>
      <c r="H182" s="146"/>
      <c r="I182" s="159"/>
      <c r="J182" s="159"/>
      <c r="K182" s="159"/>
      <c r="L182" s="159"/>
      <c r="M182" s="159"/>
      <c r="N182" s="159"/>
      <c r="O182" s="154"/>
    </row>
    <row r="183" spans="2:15" ht="15.75" customHeight="1">
      <c r="B183" s="152"/>
      <c r="C183" s="48" t="s">
        <v>118</v>
      </c>
      <c r="D183" s="143"/>
      <c r="E183" s="143"/>
      <c r="F183" s="143"/>
      <c r="G183" s="146"/>
      <c r="H183" s="146"/>
      <c r="I183" s="159"/>
      <c r="J183" s="159"/>
      <c r="K183" s="159"/>
      <c r="L183" s="159"/>
      <c r="M183" s="159"/>
      <c r="N183" s="159"/>
      <c r="O183" s="154"/>
    </row>
    <row r="184" spans="2:15" ht="16.5" customHeight="1">
      <c r="B184" s="153"/>
      <c r="C184" s="49" t="s">
        <v>119</v>
      </c>
      <c r="D184" s="144"/>
      <c r="E184" s="144"/>
      <c r="F184" s="144"/>
      <c r="G184" s="147"/>
      <c r="H184" s="147"/>
      <c r="I184" s="160"/>
      <c r="J184" s="160"/>
      <c r="K184" s="160"/>
      <c r="L184" s="160"/>
      <c r="M184" s="160"/>
      <c r="N184" s="160"/>
      <c r="O184" s="154"/>
    </row>
    <row r="185" spans="2:15" ht="21" customHeight="1">
      <c r="B185" s="152">
        <v>7</v>
      </c>
      <c r="C185" s="121" t="s">
        <v>120</v>
      </c>
      <c r="D185" s="174" t="s">
        <v>34</v>
      </c>
      <c r="E185" s="178">
        <f>G185+I185+K185+M185</f>
        <v>1</v>
      </c>
      <c r="F185" s="178">
        <f>H185+J185+L185+N185</f>
        <v>25</v>
      </c>
      <c r="G185" s="176">
        <v>1</v>
      </c>
      <c r="H185" s="176">
        <v>25</v>
      </c>
      <c r="I185" s="161"/>
      <c r="J185" s="161"/>
      <c r="K185" s="161"/>
      <c r="L185" s="161"/>
      <c r="M185" s="161"/>
      <c r="N185" s="161"/>
      <c r="O185" s="154" t="s">
        <v>154</v>
      </c>
    </row>
    <row r="186" spans="2:15" ht="15.75" customHeight="1">
      <c r="B186" s="152"/>
      <c r="C186" s="35" t="s">
        <v>121</v>
      </c>
      <c r="D186" s="174"/>
      <c r="E186" s="174"/>
      <c r="F186" s="174"/>
      <c r="G186" s="176"/>
      <c r="H186" s="176"/>
      <c r="I186" s="162"/>
      <c r="J186" s="162"/>
      <c r="K186" s="162"/>
      <c r="L186" s="162"/>
      <c r="M186" s="162"/>
      <c r="N186" s="162"/>
      <c r="O186" s="154"/>
    </row>
    <row r="187" spans="2:15" ht="15.75" customHeight="1">
      <c r="B187" s="152"/>
      <c r="C187" s="50" t="s">
        <v>122</v>
      </c>
      <c r="D187" s="174"/>
      <c r="E187" s="174"/>
      <c r="F187" s="174"/>
      <c r="G187" s="176"/>
      <c r="H187" s="176"/>
      <c r="I187" s="162"/>
      <c r="J187" s="162"/>
      <c r="K187" s="162"/>
      <c r="L187" s="162"/>
      <c r="M187" s="162"/>
      <c r="N187" s="162"/>
      <c r="O187" s="154"/>
    </row>
    <row r="188" spans="2:15" ht="21" customHeight="1">
      <c r="B188" s="153"/>
      <c r="C188" s="36" t="s">
        <v>123</v>
      </c>
      <c r="D188" s="175"/>
      <c r="E188" s="175"/>
      <c r="F188" s="175"/>
      <c r="G188" s="177"/>
      <c r="H188" s="177"/>
      <c r="I188" s="163"/>
      <c r="J188" s="163"/>
      <c r="K188" s="163"/>
      <c r="L188" s="163"/>
      <c r="M188" s="163"/>
      <c r="N188" s="163"/>
      <c r="O188" s="154"/>
    </row>
    <row r="189" spans="2:15" ht="21.75" customHeight="1">
      <c r="B189" s="152">
        <v>8</v>
      </c>
      <c r="C189" s="121" t="s">
        <v>124</v>
      </c>
      <c r="D189" s="174" t="s">
        <v>125</v>
      </c>
      <c r="E189" s="178">
        <f>G189+I189+K189+M189</f>
        <v>1</v>
      </c>
      <c r="F189" s="178">
        <f>H189+J189+L189+N189</f>
        <v>25</v>
      </c>
      <c r="G189" s="176">
        <v>1</v>
      </c>
      <c r="H189" s="176">
        <v>25</v>
      </c>
      <c r="I189" s="161"/>
      <c r="J189" s="161"/>
      <c r="K189" s="161"/>
      <c r="L189" s="161"/>
      <c r="M189" s="161"/>
      <c r="N189" s="161"/>
      <c r="O189" s="154" t="s">
        <v>150</v>
      </c>
    </row>
    <row r="190" spans="2:15" ht="15.75" customHeight="1">
      <c r="B190" s="152"/>
      <c r="C190" s="35" t="s">
        <v>126</v>
      </c>
      <c r="D190" s="174"/>
      <c r="E190" s="174"/>
      <c r="F190" s="174"/>
      <c r="G190" s="176"/>
      <c r="H190" s="176"/>
      <c r="I190" s="162"/>
      <c r="J190" s="162"/>
      <c r="K190" s="162"/>
      <c r="L190" s="162"/>
      <c r="M190" s="162"/>
      <c r="N190" s="162"/>
      <c r="O190" s="154"/>
    </row>
    <row r="191" spans="2:15" ht="15.75" customHeight="1">
      <c r="B191" s="152"/>
      <c r="C191" s="35" t="s">
        <v>127</v>
      </c>
      <c r="D191" s="174"/>
      <c r="E191" s="174"/>
      <c r="F191" s="174"/>
      <c r="G191" s="176"/>
      <c r="H191" s="176"/>
      <c r="I191" s="162"/>
      <c r="J191" s="162"/>
      <c r="K191" s="162"/>
      <c r="L191" s="162"/>
      <c r="M191" s="162"/>
      <c r="N191" s="162"/>
      <c r="O191" s="154"/>
    </row>
    <row r="192" spans="2:15" ht="31.5" customHeight="1">
      <c r="B192" s="152"/>
      <c r="C192" s="35" t="s">
        <v>128</v>
      </c>
      <c r="D192" s="174"/>
      <c r="E192" s="174"/>
      <c r="F192" s="174"/>
      <c r="G192" s="176"/>
      <c r="H192" s="176"/>
      <c r="I192" s="162"/>
      <c r="J192" s="162"/>
      <c r="K192" s="162"/>
      <c r="L192" s="162"/>
      <c r="M192" s="162"/>
      <c r="N192" s="162"/>
      <c r="O192" s="154"/>
    </row>
    <row r="193" spans="2:15" ht="21" customHeight="1">
      <c r="B193" s="153"/>
      <c r="C193" s="36" t="s">
        <v>129</v>
      </c>
      <c r="D193" s="175"/>
      <c r="E193" s="175"/>
      <c r="F193" s="175"/>
      <c r="G193" s="177"/>
      <c r="H193" s="177"/>
      <c r="I193" s="163"/>
      <c r="J193" s="163"/>
      <c r="K193" s="163"/>
      <c r="L193" s="163"/>
      <c r="M193" s="163"/>
      <c r="N193" s="163"/>
      <c r="O193" s="154"/>
    </row>
    <row r="194" spans="2:15" ht="22.5" customHeight="1">
      <c r="B194" s="152">
        <v>9</v>
      </c>
      <c r="C194" s="121" t="s">
        <v>130</v>
      </c>
      <c r="D194" s="143" t="s">
        <v>98</v>
      </c>
      <c r="E194" s="197">
        <f>G194+I194+K194+M194</f>
        <v>8</v>
      </c>
      <c r="F194" s="197">
        <f>H194+J194+L194+N194</f>
        <v>10</v>
      </c>
      <c r="G194" s="146">
        <v>8</v>
      </c>
      <c r="H194" s="146">
        <v>10</v>
      </c>
      <c r="I194" s="173"/>
      <c r="J194" s="173"/>
      <c r="K194" s="173"/>
      <c r="L194" s="173"/>
      <c r="M194" s="173"/>
      <c r="N194" s="173"/>
      <c r="O194" s="154" t="s">
        <v>151</v>
      </c>
    </row>
    <row r="195" spans="2:15" ht="48" customHeight="1">
      <c r="B195" s="152"/>
      <c r="C195" s="35" t="s">
        <v>131</v>
      </c>
      <c r="D195" s="143"/>
      <c r="E195" s="143"/>
      <c r="F195" s="143"/>
      <c r="G195" s="146"/>
      <c r="H195" s="146"/>
      <c r="I195" s="159"/>
      <c r="J195" s="159"/>
      <c r="K195" s="159"/>
      <c r="L195" s="159"/>
      <c r="M195" s="159"/>
      <c r="N195" s="159"/>
      <c r="O195" s="154"/>
    </row>
    <row r="196" spans="2:15" ht="16.5" customHeight="1" thickBot="1">
      <c r="B196" s="196"/>
      <c r="C196" s="51"/>
      <c r="D196" s="171"/>
      <c r="E196" s="171"/>
      <c r="F196" s="171"/>
      <c r="G196" s="172"/>
      <c r="H196" s="172"/>
      <c r="I196" s="278"/>
      <c r="J196" s="278"/>
      <c r="K196" s="278"/>
      <c r="L196" s="278"/>
      <c r="M196" s="278"/>
      <c r="N196" s="278"/>
      <c r="O196" s="198"/>
    </row>
    <row r="197" spans="2:15" ht="16.5" thickBot="1"/>
    <row r="198" spans="2:15" ht="22.5" customHeight="1" thickTop="1" thickBot="1">
      <c r="B198" s="190" t="s">
        <v>132</v>
      </c>
      <c r="C198" s="191"/>
      <c r="D198" s="191"/>
      <c r="E198" s="191"/>
      <c r="F198" s="191"/>
      <c r="G198" s="191"/>
      <c r="H198" s="191"/>
      <c r="I198" s="191"/>
      <c r="J198" s="191"/>
      <c r="K198" s="191"/>
      <c r="L198" s="191"/>
      <c r="M198" s="191"/>
      <c r="N198" s="191"/>
      <c r="O198" s="192"/>
    </row>
    <row r="199" spans="2:15" ht="21.75" customHeight="1" thickTop="1" thickBot="1">
      <c r="B199" s="193" t="s">
        <v>3</v>
      </c>
      <c r="C199" s="193" t="s">
        <v>1</v>
      </c>
      <c r="D199" s="193" t="s">
        <v>0</v>
      </c>
      <c r="E199" s="291" t="s">
        <v>180</v>
      </c>
      <c r="F199" s="292"/>
      <c r="G199" s="194" t="s">
        <v>8</v>
      </c>
      <c r="H199" s="194" t="s">
        <v>9</v>
      </c>
      <c r="I199" s="56"/>
      <c r="J199" s="56"/>
      <c r="K199" s="56"/>
      <c r="L199" s="56"/>
      <c r="M199" s="62"/>
      <c r="N199" s="62"/>
      <c r="O199" s="276" t="s">
        <v>147</v>
      </c>
    </row>
    <row r="200" spans="2:15" ht="34.5" customHeight="1" thickTop="1" thickBot="1">
      <c r="B200" s="193"/>
      <c r="C200" s="193"/>
      <c r="D200" s="193"/>
      <c r="E200" s="58" t="s">
        <v>181</v>
      </c>
      <c r="F200" s="58" t="s">
        <v>182</v>
      </c>
      <c r="G200" s="193"/>
      <c r="H200" s="193"/>
      <c r="I200" s="57"/>
      <c r="J200" s="57"/>
      <c r="K200" s="57"/>
      <c r="L200" s="57"/>
      <c r="M200" s="63"/>
      <c r="N200" s="63"/>
      <c r="O200" s="194"/>
    </row>
    <row r="201" spans="2:15" ht="19.5" customHeight="1" thickTop="1" thickBot="1">
      <c r="B201" s="13" t="s">
        <v>90</v>
      </c>
      <c r="C201" s="195" t="s">
        <v>143</v>
      </c>
      <c r="D201" s="195"/>
      <c r="E201" s="195"/>
      <c r="F201" s="195"/>
      <c r="G201" s="195"/>
      <c r="H201" s="195"/>
      <c r="I201" s="195"/>
      <c r="J201" s="195"/>
      <c r="K201" s="195"/>
      <c r="L201" s="195"/>
      <c r="M201" s="195"/>
      <c r="N201" s="195"/>
      <c r="O201" s="195"/>
    </row>
    <row r="202" spans="2:15" ht="16.5" customHeight="1" thickTop="1" thickBot="1">
      <c r="B202" s="179" t="s">
        <v>5</v>
      </c>
      <c r="C202" s="180"/>
      <c r="D202" s="180"/>
      <c r="E202" s="180"/>
      <c r="F202" s="180"/>
      <c r="G202" s="180"/>
      <c r="H202" s="180"/>
      <c r="I202" s="180"/>
      <c r="J202" s="180"/>
      <c r="K202" s="180"/>
      <c r="L202" s="180"/>
      <c r="M202" s="180"/>
      <c r="N202" s="180"/>
      <c r="O202" s="181"/>
    </row>
    <row r="203" spans="2:15" ht="16.5" customHeight="1">
      <c r="B203" s="182">
        <v>1</v>
      </c>
      <c r="C203" s="122" t="s">
        <v>133</v>
      </c>
      <c r="D203" s="183" t="s">
        <v>134</v>
      </c>
      <c r="E203" s="301">
        <v>30</v>
      </c>
      <c r="F203" s="301">
        <v>60</v>
      </c>
      <c r="G203" s="184">
        <v>30</v>
      </c>
      <c r="H203" s="184">
        <v>60</v>
      </c>
      <c r="I203" s="184"/>
      <c r="J203" s="184"/>
      <c r="K203" s="184"/>
      <c r="L203" s="184"/>
      <c r="M203" s="184"/>
      <c r="N203" s="184"/>
      <c r="O203" s="185" t="s">
        <v>150</v>
      </c>
    </row>
    <row r="204" spans="2:15" ht="20.100000000000001" customHeight="1">
      <c r="B204" s="164"/>
      <c r="C204" s="123" t="s">
        <v>168</v>
      </c>
      <c r="D204" s="165"/>
      <c r="E204" s="170"/>
      <c r="F204" s="170"/>
      <c r="G204" s="166"/>
      <c r="H204" s="166"/>
      <c r="I204" s="166"/>
      <c r="J204" s="166"/>
      <c r="K204" s="166"/>
      <c r="L204" s="166"/>
      <c r="M204" s="166"/>
      <c r="N204" s="166"/>
      <c r="O204" s="168"/>
    </row>
    <row r="205" spans="2:15" ht="16.5" customHeight="1">
      <c r="B205" s="164">
        <v>2</v>
      </c>
      <c r="C205" s="125" t="s">
        <v>133</v>
      </c>
      <c r="D205" s="165" t="s">
        <v>134</v>
      </c>
      <c r="E205" s="170">
        <v>50</v>
      </c>
      <c r="F205" s="170">
        <v>100</v>
      </c>
      <c r="G205" s="166">
        <v>50</v>
      </c>
      <c r="H205" s="166">
        <v>100</v>
      </c>
      <c r="I205" s="166"/>
      <c r="J205" s="166"/>
      <c r="K205" s="166"/>
      <c r="L205" s="166"/>
      <c r="M205" s="166"/>
      <c r="N205" s="166"/>
      <c r="O205" s="168" t="s">
        <v>150</v>
      </c>
    </row>
    <row r="206" spans="2:15" ht="20.100000000000001" customHeight="1">
      <c r="B206" s="164"/>
      <c r="C206" s="128" t="s">
        <v>170</v>
      </c>
      <c r="D206" s="165"/>
      <c r="E206" s="170"/>
      <c r="F206" s="170"/>
      <c r="G206" s="166"/>
      <c r="H206" s="166"/>
      <c r="I206" s="166"/>
      <c r="J206" s="166"/>
      <c r="K206" s="166"/>
      <c r="L206" s="166"/>
      <c r="M206" s="166"/>
      <c r="N206" s="166"/>
      <c r="O206" s="168"/>
    </row>
    <row r="207" spans="2:15" ht="16.5" customHeight="1">
      <c r="B207" s="164">
        <v>3</v>
      </c>
      <c r="C207" s="126" t="s">
        <v>135</v>
      </c>
      <c r="D207" s="165" t="s">
        <v>33</v>
      </c>
      <c r="E207" s="170">
        <v>100</v>
      </c>
      <c r="F207" s="170">
        <v>216</v>
      </c>
      <c r="G207" s="166">
        <v>100</v>
      </c>
      <c r="H207" s="167">
        <v>216</v>
      </c>
      <c r="I207" s="167"/>
      <c r="J207" s="167"/>
      <c r="K207" s="167"/>
      <c r="L207" s="167"/>
      <c r="M207" s="167"/>
      <c r="N207" s="167"/>
      <c r="O207" s="168" t="s">
        <v>150</v>
      </c>
    </row>
    <row r="208" spans="2:15" ht="16.5" customHeight="1">
      <c r="B208" s="164"/>
      <c r="C208" s="124" t="s">
        <v>171</v>
      </c>
      <c r="D208" s="165"/>
      <c r="E208" s="170"/>
      <c r="F208" s="170"/>
      <c r="G208" s="166"/>
      <c r="H208" s="167"/>
      <c r="I208" s="167"/>
      <c r="J208" s="167"/>
      <c r="K208" s="167"/>
      <c r="L208" s="167"/>
      <c r="M208" s="167"/>
      <c r="N208" s="167"/>
      <c r="O208" s="168"/>
    </row>
    <row r="209" spans="2:15" ht="20.100000000000001" customHeight="1">
      <c r="B209" s="164"/>
      <c r="C209" s="128" t="s">
        <v>172</v>
      </c>
      <c r="D209" s="165"/>
      <c r="E209" s="170"/>
      <c r="F209" s="170"/>
      <c r="G209" s="166"/>
      <c r="H209" s="167"/>
      <c r="I209" s="167"/>
      <c r="J209" s="167"/>
      <c r="K209" s="167"/>
      <c r="L209" s="167"/>
      <c r="M209" s="167"/>
      <c r="N209" s="167"/>
      <c r="O209" s="168"/>
    </row>
    <row r="210" spans="2:15" ht="16.5" customHeight="1">
      <c r="B210" s="164">
        <v>4</v>
      </c>
      <c r="C210" s="126" t="s">
        <v>169</v>
      </c>
      <c r="D210" s="165" t="s">
        <v>136</v>
      </c>
      <c r="E210" s="170">
        <v>50</v>
      </c>
      <c r="F210" s="170">
        <v>147</v>
      </c>
      <c r="G210" s="166">
        <v>50</v>
      </c>
      <c r="H210" s="167">
        <v>147</v>
      </c>
      <c r="I210" s="167"/>
      <c r="J210" s="167"/>
      <c r="K210" s="167"/>
      <c r="L210" s="167"/>
      <c r="M210" s="167"/>
      <c r="N210" s="167"/>
      <c r="O210" s="168" t="s">
        <v>150</v>
      </c>
    </row>
    <row r="211" spans="2:15" ht="20.100000000000001" customHeight="1">
      <c r="B211" s="164"/>
      <c r="C211" s="128" t="s">
        <v>173</v>
      </c>
      <c r="D211" s="165"/>
      <c r="E211" s="170"/>
      <c r="F211" s="170"/>
      <c r="G211" s="166"/>
      <c r="H211" s="167"/>
      <c r="I211" s="167"/>
      <c r="J211" s="167"/>
      <c r="K211" s="167"/>
      <c r="L211" s="167"/>
      <c r="M211" s="167"/>
      <c r="N211" s="167"/>
      <c r="O211" s="168"/>
    </row>
    <row r="212" spans="2:15" ht="16.5" customHeight="1">
      <c r="B212" s="164">
        <v>5</v>
      </c>
      <c r="C212" s="126" t="s">
        <v>169</v>
      </c>
      <c r="D212" s="165" t="s">
        <v>136</v>
      </c>
      <c r="E212" s="170">
        <v>2</v>
      </c>
      <c r="F212" s="170">
        <v>5</v>
      </c>
      <c r="G212" s="166">
        <v>2</v>
      </c>
      <c r="H212" s="167">
        <v>5</v>
      </c>
      <c r="I212" s="167"/>
      <c r="J212" s="167"/>
      <c r="K212" s="167"/>
      <c r="L212" s="167"/>
      <c r="M212" s="167"/>
      <c r="N212" s="167"/>
      <c r="O212" s="168" t="s">
        <v>150</v>
      </c>
    </row>
    <row r="213" spans="2:15" ht="20.100000000000001" customHeight="1">
      <c r="B213" s="164"/>
      <c r="C213" s="128" t="s">
        <v>179</v>
      </c>
      <c r="D213" s="165"/>
      <c r="E213" s="170"/>
      <c r="F213" s="170"/>
      <c r="G213" s="166"/>
      <c r="H213" s="167"/>
      <c r="I213" s="167"/>
      <c r="J213" s="167"/>
      <c r="K213" s="167"/>
      <c r="L213" s="167"/>
      <c r="M213" s="167"/>
      <c r="N213" s="167"/>
      <c r="O213" s="168"/>
    </row>
    <row r="214" spans="2:15" ht="16.5" customHeight="1">
      <c r="B214" s="164">
        <v>6</v>
      </c>
      <c r="C214" s="126" t="s">
        <v>137</v>
      </c>
      <c r="D214" s="165" t="s">
        <v>33</v>
      </c>
      <c r="E214" s="170">
        <v>3</v>
      </c>
      <c r="F214" s="170">
        <v>6</v>
      </c>
      <c r="G214" s="166">
        <v>3</v>
      </c>
      <c r="H214" s="167">
        <v>6</v>
      </c>
      <c r="I214" s="167"/>
      <c r="J214" s="167"/>
      <c r="K214" s="167"/>
      <c r="L214" s="167"/>
      <c r="M214" s="167"/>
      <c r="N214" s="167"/>
      <c r="O214" s="168" t="s">
        <v>150</v>
      </c>
    </row>
    <row r="215" spans="2:15" ht="20.100000000000001" customHeight="1">
      <c r="B215" s="164"/>
      <c r="C215" s="128" t="s">
        <v>174</v>
      </c>
      <c r="D215" s="165"/>
      <c r="E215" s="170"/>
      <c r="F215" s="170"/>
      <c r="G215" s="166"/>
      <c r="H215" s="167"/>
      <c r="I215" s="167"/>
      <c r="J215" s="167"/>
      <c r="K215" s="167"/>
      <c r="L215" s="167"/>
      <c r="M215" s="167"/>
      <c r="N215" s="167"/>
      <c r="O215" s="168"/>
    </row>
    <row r="216" spans="2:15" ht="16.5" customHeight="1">
      <c r="B216" s="164">
        <v>7</v>
      </c>
      <c r="C216" s="127" t="s">
        <v>138</v>
      </c>
      <c r="D216" s="165" t="s">
        <v>33</v>
      </c>
      <c r="E216" s="170">
        <v>2200</v>
      </c>
      <c r="F216" s="170">
        <v>4760</v>
      </c>
      <c r="G216" s="166">
        <v>2200</v>
      </c>
      <c r="H216" s="166">
        <v>4760</v>
      </c>
      <c r="I216" s="166"/>
      <c r="J216" s="166"/>
      <c r="K216" s="166"/>
      <c r="L216" s="166"/>
      <c r="M216" s="166"/>
      <c r="N216" s="166"/>
      <c r="O216" s="168" t="s">
        <v>150</v>
      </c>
    </row>
    <row r="217" spans="2:15" ht="20.100000000000001" customHeight="1">
      <c r="B217" s="164"/>
      <c r="C217" s="124" t="s">
        <v>175</v>
      </c>
      <c r="D217" s="165"/>
      <c r="E217" s="170"/>
      <c r="F217" s="170"/>
      <c r="G217" s="166"/>
      <c r="H217" s="166"/>
      <c r="I217" s="166"/>
      <c r="J217" s="166"/>
      <c r="K217" s="166"/>
      <c r="L217" s="166"/>
      <c r="M217" s="166"/>
      <c r="N217" s="166"/>
      <c r="O217" s="168"/>
    </row>
    <row r="218" spans="2:15" ht="20.100000000000001" customHeight="1">
      <c r="B218" s="164"/>
      <c r="C218" s="128" t="s">
        <v>172</v>
      </c>
      <c r="D218" s="165"/>
      <c r="E218" s="170"/>
      <c r="F218" s="170"/>
      <c r="G218" s="166"/>
      <c r="H218" s="166"/>
      <c r="I218" s="166"/>
      <c r="J218" s="166"/>
      <c r="K218" s="166"/>
      <c r="L218" s="166"/>
      <c r="M218" s="166"/>
      <c r="N218" s="166"/>
      <c r="O218" s="168"/>
    </row>
    <row r="219" spans="2:15" ht="16.5" customHeight="1">
      <c r="B219" s="164">
        <v>8</v>
      </c>
      <c r="C219" s="126" t="s">
        <v>138</v>
      </c>
      <c r="D219" s="165" t="s">
        <v>33</v>
      </c>
      <c r="E219" s="170">
        <v>150</v>
      </c>
      <c r="F219" s="170">
        <v>332</v>
      </c>
      <c r="G219" s="166">
        <v>150</v>
      </c>
      <c r="H219" s="166">
        <v>332</v>
      </c>
      <c r="I219" s="166"/>
      <c r="J219" s="166"/>
      <c r="K219" s="166"/>
      <c r="L219" s="166"/>
      <c r="M219" s="166"/>
      <c r="N219" s="166"/>
      <c r="O219" s="168" t="s">
        <v>150</v>
      </c>
    </row>
    <row r="220" spans="2:15" ht="20.100000000000001" customHeight="1">
      <c r="B220" s="164"/>
      <c r="C220" s="124" t="s">
        <v>176</v>
      </c>
      <c r="D220" s="165"/>
      <c r="E220" s="170"/>
      <c r="F220" s="170"/>
      <c r="G220" s="166"/>
      <c r="H220" s="166"/>
      <c r="I220" s="166"/>
      <c r="J220" s="166"/>
      <c r="K220" s="166"/>
      <c r="L220" s="166"/>
      <c r="M220" s="166"/>
      <c r="N220" s="166"/>
      <c r="O220" s="168"/>
    </row>
    <row r="221" spans="2:15" ht="20.100000000000001" customHeight="1">
      <c r="B221" s="164"/>
      <c r="C221" s="128" t="s">
        <v>172</v>
      </c>
      <c r="D221" s="165"/>
      <c r="E221" s="170"/>
      <c r="F221" s="170"/>
      <c r="G221" s="166"/>
      <c r="H221" s="166"/>
      <c r="I221" s="166"/>
      <c r="J221" s="166"/>
      <c r="K221" s="166"/>
      <c r="L221" s="166"/>
      <c r="M221" s="166"/>
      <c r="N221" s="166"/>
      <c r="O221" s="168"/>
    </row>
    <row r="222" spans="2:15" ht="16.5" customHeight="1">
      <c r="B222" s="164">
        <v>9</v>
      </c>
      <c r="C222" s="126" t="s">
        <v>139</v>
      </c>
      <c r="D222" s="165" t="s">
        <v>33</v>
      </c>
      <c r="E222" s="170">
        <v>7600</v>
      </c>
      <c r="F222" s="170">
        <v>15216</v>
      </c>
      <c r="G222" s="166">
        <v>7600</v>
      </c>
      <c r="H222" s="166">
        <v>15216</v>
      </c>
      <c r="I222" s="166"/>
      <c r="J222" s="166"/>
      <c r="K222" s="166"/>
      <c r="L222" s="166"/>
      <c r="M222" s="166"/>
      <c r="N222" s="166"/>
      <c r="O222" s="168" t="s">
        <v>150</v>
      </c>
    </row>
    <row r="223" spans="2:15" ht="20.100000000000001" customHeight="1">
      <c r="B223" s="164"/>
      <c r="C223" s="124" t="s">
        <v>177</v>
      </c>
      <c r="D223" s="165"/>
      <c r="E223" s="170"/>
      <c r="F223" s="170"/>
      <c r="G223" s="166"/>
      <c r="H223" s="166"/>
      <c r="I223" s="166"/>
      <c r="J223" s="166"/>
      <c r="K223" s="166"/>
      <c r="L223" s="166"/>
      <c r="M223" s="166"/>
      <c r="N223" s="166"/>
      <c r="O223" s="168"/>
    </row>
    <row r="224" spans="2:15" ht="20.100000000000001" customHeight="1">
      <c r="B224" s="164"/>
      <c r="C224" s="128" t="s">
        <v>140</v>
      </c>
      <c r="D224" s="165"/>
      <c r="E224" s="170"/>
      <c r="F224" s="170"/>
      <c r="G224" s="166"/>
      <c r="H224" s="166"/>
      <c r="I224" s="166"/>
      <c r="J224" s="166"/>
      <c r="K224" s="166"/>
      <c r="L224" s="166"/>
      <c r="M224" s="166"/>
      <c r="N224" s="166"/>
      <c r="O224" s="168"/>
    </row>
    <row r="225" spans="2:15" ht="16.5" customHeight="1">
      <c r="B225" s="164">
        <v>10</v>
      </c>
      <c r="C225" s="125" t="s">
        <v>141</v>
      </c>
      <c r="D225" s="165" t="s">
        <v>33</v>
      </c>
      <c r="E225" s="170">
        <v>70</v>
      </c>
      <c r="F225" s="170">
        <v>154</v>
      </c>
      <c r="G225" s="166">
        <v>70</v>
      </c>
      <c r="H225" s="167">
        <v>154</v>
      </c>
      <c r="I225" s="167"/>
      <c r="J225" s="167"/>
      <c r="K225" s="167"/>
      <c r="L225" s="167"/>
      <c r="M225" s="167"/>
      <c r="N225" s="167"/>
      <c r="O225" s="168" t="s">
        <v>150</v>
      </c>
    </row>
    <row r="226" spans="2:15" ht="20.100000000000001" customHeight="1">
      <c r="B226" s="164"/>
      <c r="C226" s="128" t="s">
        <v>178</v>
      </c>
      <c r="D226" s="165"/>
      <c r="E226" s="170"/>
      <c r="F226" s="170"/>
      <c r="G226" s="166"/>
      <c r="H226" s="167"/>
      <c r="I226" s="167"/>
      <c r="J226" s="167"/>
      <c r="K226" s="167"/>
      <c r="L226" s="167"/>
      <c r="M226" s="167"/>
      <c r="N226" s="167"/>
      <c r="O226" s="168"/>
    </row>
    <row r="227" spans="2:15" ht="60.75" customHeight="1" thickBot="1">
      <c r="B227" s="130">
        <v>11</v>
      </c>
      <c r="C227" s="129" t="s">
        <v>142</v>
      </c>
      <c r="D227" s="131" t="s">
        <v>33</v>
      </c>
      <c r="E227" s="132">
        <v>1200</v>
      </c>
      <c r="F227" s="132">
        <v>3112</v>
      </c>
      <c r="G227" s="133">
        <v>1200</v>
      </c>
      <c r="H227" s="133">
        <v>3112</v>
      </c>
      <c r="I227" s="133"/>
      <c r="J227" s="133"/>
      <c r="K227" s="133"/>
      <c r="L227" s="133"/>
      <c r="M227" s="133"/>
      <c r="N227" s="133"/>
      <c r="O227" s="134" t="s">
        <v>150</v>
      </c>
    </row>
    <row r="228" spans="2:15" ht="27" customHeight="1">
      <c r="B228" s="139"/>
      <c r="C228" s="139"/>
      <c r="D228" s="139"/>
      <c r="E228" s="139"/>
      <c r="F228" s="139"/>
      <c r="G228" s="139"/>
      <c r="H228" s="139"/>
      <c r="I228" s="139"/>
      <c r="J228" s="139"/>
      <c r="K228" s="139"/>
      <c r="L228" s="139"/>
      <c r="M228" s="139"/>
      <c r="N228" s="139"/>
      <c r="O228" s="139"/>
    </row>
    <row r="229" spans="2:15" ht="22.5" customHeight="1">
      <c r="B229" s="140" t="s">
        <v>191</v>
      </c>
      <c r="C229" s="140"/>
      <c r="D229" s="140"/>
      <c r="E229" s="140"/>
      <c r="F229" s="140"/>
      <c r="G229" s="140"/>
      <c r="H229" s="140"/>
      <c r="I229" s="140"/>
      <c r="J229" s="140"/>
      <c r="K229" s="140"/>
      <c r="L229" s="140"/>
      <c r="M229" s="140"/>
      <c r="N229" s="140"/>
      <c r="O229" s="140"/>
    </row>
    <row r="230" spans="2:15" ht="34.5" customHeight="1">
      <c r="B230" s="277" t="s">
        <v>187</v>
      </c>
      <c r="C230" s="277"/>
      <c r="D230" s="277"/>
      <c r="E230" s="277"/>
      <c r="F230" s="277"/>
      <c r="G230" s="277"/>
      <c r="H230" s="277"/>
      <c r="I230" s="277"/>
      <c r="J230" s="277"/>
      <c r="K230" s="277"/>
      <c r="L230" s="277"/>
      <c r="M230" s="277"/>
      <c r="N230" s="277"/>
      <c r="O230" s="277"/>
    </row>
    <row r="231" spans="2:15" ht="33" customHeight="1">
      <c r="B231" s="277" t="s">
        <v>190</v>
      </c>
      <c r="C231" s="277"/>
      <c r="D231" s="277"/>
      <c r="E231" s="277"/>
      <c r="F231" s="277"/>
      <c r="G231" s="277"/>
      <c r="H231" s="277"/>
      <c r="I231" s="277"/>
      <c r="J231" s="277"/>
      <c r="K231" s="277"/>
      <c r="L231" s="277"/>
      <c r="M231" s="277"/>
      <c r="N231" s="277"/>
      <c r="O231" s="277"/>
    </row>
    <row r="232" spans="2:15" ht="28.5" customHeight="1">
      <c r="B232" s="306" t="s">
        <v>194</v>
      </c>
      <c r="C232" s="306"/>
      <c r="D232" s="306"/>
      <c r="E232" s="306"/>
      <c r="F232" s="306"/>
      <c r="G232" s="306"/>
      <c r="H232" s="306"/>
      <c r="I232" s="306"/>
      <c r="J232" s="306"/>
      <c r="K232" s="306"/>
      <c r="L232" s="306"/>
      <c r="M232" s="306"/>
      <c r="N232" s="306"/>
      <c r="O232" s="306"/>
    </row>
    <row r="233" spans="2:15" ht="24.75" customHeight="1">
      <c r="B233" s="303" t="s">
        <v>185</v>
      </c>
      <c r="C233" s="303"/>
      <c r="D233" s="303"/>
      <c r="E233" s="303"/>
      <c r="F233" s="303"/>
      <c r="G233" s="303"/>
      <c r="H233" s="303"/>
      <c r="I233" s="303"/>
      <c r="J233" s="303"/>
      <c r="K233" s="303"/>
      <c r="L233" s="303"/>
      <c r="M233" s="303"/>
      <c r="N233" s="303"/>
      <c r="O233" s="303"/>
    </row>
    <row r="234" spans="2:15" ht="42.75" customHeight="1">
      <c r="B234" s="302" t="s">
        <v>188</v>
      </c>
      <c r="C234" s="302"/>
      <c r="D234" s="302"/>
      <c r="E234" s="302"/>
      <c r="F234" s="302"/>
      <c r="G234" s="302"/>
      <c r="H234" s="302"/>
      <c r="I234" s="302"/>
      <c r="J234" s="302"/>
      <c r="K234" s="302"/>
      <c r="L234" s="302"/>
      <c r="M234" s="302"/>
      <c r="N234" s="302"/>
      <c r="O234" s="302"/>
    </row>
    <row r="235" spans="2:15" ht="19.5" customHeight="1">
      <c r="B235" s="302" t="s">
        <v>189</v>
      </c>
      <c r="C235" s="302"/>
      <c r="D235" s="302"/>
      <c r="E235" s="302"/>
      <c r="F235" s="302"/>
      <c r="G235" s="302"/>
      <c r="H235" s="302"/>
      <c r="I235" s="302"/>
      <c r="J235" s="302"/>
      <c r="K235" s="302"/>
      <c r="L235" s="302"/>
      <c r="M235" s="302"/>
      <c r="N235" s="302"/>
      <c r="O235" s="302"/>
    </row>
    <row r="236" spans="2:15" ht="24.75" customHeight="1">
      <c r="B236" s="141" t="s">
        <v>193</v>
      </c>
      <c r="C236" s="141"/>
      <c r="D236" s="141"/>
      <c r="E236" s="141"/>
      <c r="F236" s="141"/>
      <c r="G236" s="141"/>
      <c r="H236" s="141"/>
      <c r="I236" s="141"/>
      <c r="J236" s="141"/>
      <c r="K236" s="141"/>
      <c r="L236" s="141"/>
      <c r="M236" s="141"/>
      <c r="N236" s="141"/>
      <c r="O236" s="141"/>
    </row>
  </sheetData>
  <mergeCells count="543">
    <mergeCell ref="B234:O234"/>
    <mergeCell ref="B233:O233"/>
    <mergeCell ref="B235:O235"/>
    <mergeCell ref="O111:O112"/>
    <mergeCell ref="B231:O231"/>
    <mergeCell ref="B232:O232"/>
    <mergeCell ref="I219:I221"/>
    <mergeCell ref="J219:J221"/>
    <mergeCell ref="K219:K221"/>
    <mergeCell ref="L219:L221"/>
    <mergeCell ref="M219:M221"/>
    <mergeCell ref="N219:N221"/>
    <mergeCell ref="I222:I224"/>
    <mergeCell ref="J222:J224"/>
    <mergeCell ref="K222:K224"/>
    <mergeCell ref="L222:L224"/>
    <mergeCell ref="M222:M224"/>
    <mergeCell ref="N222:N224"/>
    <mergeCell ref="L212:L213"/>
    <mergeCell ref="L214:L215"/>
    <mergeCell ref="M212:M213"/>
    <mergeCell ref="I216:I218"/>
    <mergeCell ref="J216:J218"/>
    <mergeCell ref="K216:K218"/>
    <mergeCell ref="I145:I146"/>
    <mergeCell ref="J145:J146"/>
    <mergeCell ref="E189:E193"/>
    <mergeCell ref="F189:F193"/>
    <mergeCell ref="E199:F199"/>
    <mergeCell ref="I189:I193"/>
    <mergeCell ref="L216:L218"/>
    <mergeCell ref="M216:M218"/>
    <mergeCell ref="N216:N218"/>
    <mergeCell ref="E210:E211"/>
    <mergeCell ref="F210:F211"/>
    <mergeCell ref="E212:E213"/>
    <mergeCell ref="F212:F213"/>
    <mergeCell ref="E214:E215"/>
    <mergeCell ref="F214:F215"/>
    <mergeCell ref="E216:E218"/>
    <mergeCell ref="F216:F218"/>
    <mergeCell ref="N169:N174"/>
    <mergeCell ref="K116:K124"/>
    <mergeCell ref="L116:L124"/>
    <mergeCell ref="K169:K174"/>
    <mergeCell ref="L169:L174"/>
    <mergeCell ref="M169:M174"/>
    <mergeCell ref="E219:E221"/>
    <mergeCell ref="F219:F221"/>
    <mergeCell ref="O145:O146"/>
    <mergeCell ref="C147:O147"/>
    <mergeCell ref="B148:O148"/>
    <mergeCell ref="E203:E204"/>
    <mergeCell ref="F203:F204"/>
    <mergeCell ref="I203:I204"/>
    <mergeCell ref="J203:J204"/>
    <mergeCell ref="K203:K204"/>
    <mergeCell ref="L203:L204"/>
    <mergeCell ref="M203:M204"/>
    <mergeCell ref="N203:N204"/>
    <mergeCell ref="B145:B146"/>
    <mergeCell ref="C145:C146"/>
    <mergeCell ref="D145:D146"/>
    <mergeCell ref="G145:G146"/>
    <mergeCell ref="H145:H146"/>
    <mergeCell ref="G101:G102"/>
    <mergeCell ref="O103:O104"/>
    <mergeCell ref="O101:O102"/>
    <mergeCell ref="L111:L112"/>
    <mergeCell ref="I116:I124"/>
    <mergeCell ref="J116:J124"/>
    <mergeCell ref="J189:J193"/>
    <mergeCell ref="K189:K193"/>
    <mergeCell ref="M101:M102"/>
    <mergeCell ref="N101:N102"/>
    <mergeCell ref="M103:M104"/>
    <mergeCell ref="N103:N104"/>
    <mergeCell ref="M105:M106"/>
    <mergeCell ref="K145:K146"/>
    <mergeCell ref="L145:L146"/>
    <mergeCell ref="M145:M146"/>
    <mergeCell ref="N145:N146"/>
    <mergeCell ref="N105:N106"/>
    <mergeCell ref="N109:N110"/>
    <mergeCell ref="K125:K133"/>
    <mergeCell ref="L125:L133"/>
    <mergeCell ref="L189:L193"/>
    <mergeCell ref="M189:M193"/>
    <mergeCell ref="N189:N193"/>
    <mergeCell ref="I185:I188"/>
    <mergeCell ref="J185:J188"/>
    <mergeCell ref="K185:K188"/>
    <mergeCell ref="L185:L188"/>
    <mergeCell ref="M185:M188"/>
    <mergeCell ref="N185:N188"/>
    <mergeCell ref="K91:K92"/>
    <mergeCell ref="L91:L92"/>
    <mergeCell ref="M91:M92"/>
    <mergeCell ref="N91:N92"/>
    <mergeCell ref="C93:O93"/>
    <mergeCell ref="B94:O94"/>
    <mergeCell ref="B144:O144"/>
    <mergeCell ref="E145:F145"/>
    <mergeCell ref="M113:M115"/>
    <mergeCell ref="N113:N115"/>
    <mergeCell ref="M116:M124"/>
    <mergeCell ref="N116:N124"/>
    <mergeCell ref="M125:M133"/>
    <mergeCell ref="N125:N133"/>
    <mergeCell ref="M109:M110"/>
    <mergeCell ref="M111:M112"/>
    <mergeCell ref="N111:N112"/>
    <mergeCell ref="O109:O110"/>
    <mergeCell ref="M7:M8"/>
    <mergeCell ref="N7:N8"/>
    <mergeCell ref="M11:M26"/>
    <mergeCell ref="N11:N26"/>
    <mergeCell ref="M27:M42"/>
    <mergeCell ref="N27:N42"/>
    <mergeCell ref="M43:M58"/>
    <mergeCell ref="N43:N58"/>
    <mergeCell ref="C78:O78"/>
    <mergeCell ref="F27:F42"/>
    <mergeCell ref="G76:G77"/>
    <mergeCell ref="H76:H77"/>
    <mergeCell ref="E27:E42"/>
    <mergeCell ref="E43:E58"/>
    <mergeCell ref="F43:F58"/>
    <mergeCell ref="K11:K26"/>
    <mergeCell ref="L11:L26"/>
    <mergeCell ref="E11:E26"/>
    <mergeCell ref="F11:F26"/>
    <mergeCell ref="M76:M77"/>
    <mergeCell ref="N76:N77"/>
    <mergeCell ref="O76:O77"/>
    <mergeCell ref="E76:F76"/>
    <mergeCell ref="E7:F7"/>
    <mergeCell ref="M98:M100"/>
    <mergeCell ref="N98:N100"/>
    <mergeCell ref="M87:M88"/>
    <mergeCell ref="N87:N88"/>
    <mergeCell ref="M95:M97"/>
    <mergeCell ref="N95:N97"/>
    <mergeCell ref="B90:O90"/>
    <mergeCell ref="E91:F91"/>
    <mergeCell ref="B91:B92"/>
    <mergeCell ref="C91:C92"/>
    <mergeCell ref="D91:D92"/>
    <mergeCell ref="O91:O92"/>
    <mergeCell ref="G95:G97"/>
    <mergeCell ref="F87:F88"/>
    <mergeCell ref="G87:G88"/>
    <mergeCell ref="H87:H88"/>
    <mergeCell ref="I87:I88"/>
    <mergeCell ref="J87:J88"/>
    <mergeCell ref="K87:K88"/>
    <mergeCell ref="B76:B77"/>
    <mergeCell ref="C76:C77"/>
    <mergeCell ref="D76:D77"/>
    <mergeCell ref="D80:D84"/>
    <mergeCell ref="E80:E84"/>
    <mergeCell ref="F80:F84"/>
    <mergeCell ref="G80:G84"/>
    <mergeCell ref="H80:H84"/>
    <mergeCell ref="I80:I84"/>
    <mergeCell ref="J80:J84"/>
    <mergeCell ref="K80:K84"/>
    <mergeCell ref="L109:L110"/>
    <mergeCell ref="I101:I102"/>
    <mergeCell ref="J101:J102"/>
    <mergeCell ref="K101:K102"/>
    <mergeCell ref="O87:O88"/>
    <mergeCell ref="B95:B97"/>
    <mergeCell ref="H101:H102"/>
    <mergeCell ref="H103:H104"/>
    <mergeCell ref="H105:H106"/>
    <mergeCell ref="H109:H110"/>
    <mergeCell ref="I109:I110"/>
    <mergeCell ref="L101:L102"/>
    <mergeCell ref="I103:I104"/>
    <mergeCell ref="J103:J104"/>
    <mergeCell ref="K103:K104"/>
    <mergeCell ref="L103:L104"/>
    <mergeCell ref="I105:I106"/>
    <mergeCell ref="J105:J106"/>
    <mergeCell ref="B98:B100"/>
    <mergeCell ref="D98:D100"/>
    <mergeCell ref="H95:H97"/>
    <mergeCell ref="B87:B88"/>
    <mergeCell ref="D87:D88"/>
    <mergeCell ref="E87:E88"/>
    <mergeCell ref="K111:K112"/>
    <mergeCell ref="I7:I8"/>
    <mergeCell ref="J7:J8"/>
    <mergeCell ref="K7:K8"/>
    <mergeCell ref="L7:L8"/>
    <mergeCell ref="I113:I115"/>
    <mergeCell ref="J113:J115"/>
    <mergeCell ref="K113:K115"/>
    <mergeCell ref="L113:L115"/>
    <mergeCell ref="I76:I77"/>
    <mergeCell ref="J76:J77"/>
    <mergeCell ref="K76:K77"/>
    <mergeCell ref="L76:L77"/>
    <mergeCell ref="I27:I42"/>
    <mergeCell ref="J27:J42"/>
    <mergeCell ref="K27:K42"/>
    <mergeCell ref="L27:L42"/>
    <mergeCell ref="I43:I58"/>
    <mergeCell ref="J43:J58"/>
    <mergeCell ref="K43:K58"/>
    <mergeCell ref="L43:L58"/>
    <mergeCell ref="L87:L88"/>
    <mergeCell ref="J109:J110"/>
    <mergeCell ref="K109:K110"/>
    <mergeCell ref="I11:I26"/>
    <mergeCell ref="J11:J26"/>
    <mergeCell ref="B3:O3"/>
    <mergeCell ref="B5:O5"/>
    <mergeCell ref="O199:O200"/>
    <mergeCell ref="B230:O230"/>
    <mergeCell ref="C9:O9"/>
    <mergeCell ref="O7:O8"/>
    <mergeCell ref="E194:E196"/>
    <mergeCell ref="F194:F196"/>
    <mergeCell ref="I194:I196"/>
    <mergeCell ref="J194:J196"/>
    <mergeCell ref="K194:K196"/>
    <mergeCell ref="L194:L196"/>
    <mergeCell ref="M194:M196"/>
    <mergeCell ref="N194:N196"/>
    <mergeCell ref="E205:E206"/>
    <mergeCell ref="F205:F206"/>
    <mergeCell ref="O59:O73"/>
    <mergeCell ref="O27:O42"/>
    <mergeCell ref="B59:B73"/>
    <mergeCell ref="D59:D73"/>
    <mergeCell ref="G59:G73"/>
    <mergeCell ref="H59:H73"/>
    <mergeCell ref="B1:O1"/>
    <mergeCell ref="C7:C8"/>
    <mergeCell ref="O43:O58"/>
    <mergeCell ref="H43:H58"/>
    <mergeCell ref="B2:O2"/>
    <mergeCell ref="B4:O4"/>
    <mergeCell ref="B6:O6"/>
    <mergeCell ref="O11:O26"/>
    <mergeCell ref="G7:G8"/>
    <mergeCell ref="H7:H8"/>
    <mergeCell ref="B10:O10"/>
    <mergeCell ref="B43:B58"/>
    <mergeCell ref="D43:D58"/>
    <mergeCell ref="G43:G58"/>
    <mergeCell ref="B7:B8"/>
    <mergeCell ref="D7:D8"/>
    <mergeCell ref="B11:B26"/>
    <mergeCell ref="D11:D26"/>
    <mergeCell ref="G11:G26"/>
    <mergeCell ref="H11:H26"/>
    <mergeCell ref="B27:B42"/>
    <mergeCell ref="D27:D42"/>
    <mergeCell ref="G27:G42"/>
    <mergeCell ref="H27:H42"/>
    <mergeCell ref="D95:D97"/>
    <mergeCell ref="O95:O97"/>
    <mergeCell ref="E59:E73"/>
    <mergeCell ref="F59:F73"/>
    <mergeCell ref="I59:I73"/>
    <mergeCell ref="J59:J73"/>
    <mergeCell ref="K59:K73"/>
    <mergeCell ref="L59:L73"/>
    <mergeCell ref="G91:G92"/>
    <mergeCell ref="H91:H92"/>
    <mergeCell ref="I91:I92"/>
    <mergeCell ref="J91:J92"/>
    <mergeCell ref="I95:I97"/>
    <mergeCell ref="J95:J97"/>
    <mergeCell ref="K95:K97"/>
    <mergeCell ref="L95:L97"/>
    <mergeCell ref="L80:L84"/>
    <mergeCell ref="O80:O84"/>
    <mergeCell ref="M80:M84"/>
    <mergeCell ref="N80:N84"/>
    <mergeCell ref="B79:O79"/>
    <mergeCell ref="B75:O75"/>
    <mergeCell ref="B80:B84"/>
    <mergeCell ref="M59:M73"/>
    <mergeCell ref="N59:N73"/>
    <mergeCell ref="B125:B133"/>
    <mergeCell ref="D125:D133"/>
    <mergeCell ref="G125:G133"/>
    <mergeCell ref="H125:H133"/>
    <mergeCell ref="B113:B115"/>
    <mergeCell ref="D113:D115"/>
    <mergeCell ref="G113:G115"/>
    <mergeCell ref="E116:E124"/>
    <mergeCell ref="F116:F124"/>
    <mergeCell ref="H113:H115"/>
    <mergeCell ref="E113:E115"/>
    <mergeCell ref="F113:F115"/>
    <mergeCell ref="E125:E133"/>
    <mergeCell ref="F125:F133"/>
    <mergeCell ref="B103:B104"/>
    <mergeCell ref="D103:D104"/>
    <mergeCell ref="G103:G104"/>
    <mergeCell ref="B105:B106"/>
    <mergeCell ref="D105:D106"/>
    <mergeCell ref="G105:G106"/>
    <mergeCell ref="E105:E106"/>
    <mergeCell ref="B116:B124"/>
    <mergeCell ref="D116:D124"/>
    <mergeCell ref="E95:E97"/>
    <mergeCell ref="F95:F97"/>
    <mergeCell ref="E101:E102"/>
    <mergeCell ref="F101:F102"/>
    <mergeCell ref="E103:E104"/>
    <mergeCell ref="F103:F104"/>
    <mergeCell ref="H116:H124"/>
    <mergeCell ref="O98:O100"/>
    <mergeCell ref="K105:K106"/>
    <mergeCell ref="L105:L106"/>
    <mergeCell ref="E98:E100"/>
    <mergeCell ref="F98:F100"/>
    <mergeCell ref="I98:I100"/>
    <mergeCell ref="J98:J100"/>
    <mergeCell ref="K98:K100"/>
    <mergeCell ref="L98:L100"/>
    <mergeCell ref="G98:G100"/>
    <mergeCell ref="H98:H100"/>
    <mergeCell ref="G116:G124"/>
    <mergeCell ref="F105:F106"/>
    <mergeCell ref="E109:E110"/>
    <mergeCell ref="F109:F110"/>
    <mergeCell ref="G109:G110"/>
    <mergeCell ref="E111:E112"/>
    <mergeCell ref="C201:O201"/>
    <mergeCell ref="M161:M166"/>
    <mergeCell ref="B189:B193"/>
    <mergeCell ref="B194:B196"/>
    <mergeCell ref="D175:D184"/>
    <mergeCell ref="G175:G184"/>
    <mergeCell ref="H175:H184"/>
    <mergeCell ref="D185:D188"/>
    <mergeCell ref="G185:G188"/>
    <mergeCell ref="H185:H188"/>
    <mergeCell ref="E167:E168"/>
    <mergeCell ref="F167:F168"/>
    <mergeCell ref="E175:E184"/>
    <mergeCell ref="F175:F184"/>
    <mergeCell ref="O194:O196"/>
    <mergeCell ref="O189:O193"/>
    <mergeCell ref="I175:I184"/>
    <mergeCell ref="J175:J184"/>
    <mergeCell ref="K175:K184"/>
    <mergeCell ref="L175:L184"/>
    <mergeCell ref="M175:M184"/>
    <mergeCell ref="N175:N184"/>
    <mergeCell ref="E185:E188"/>
    <mergeCell ref="F185:F188"/>
    <mergeCell ref="L161:L166"/>
    <mergeCell ref="B101:B102"/>
    <mergeCell ref="D101:D102"/>
    <mergeCell ref="B198:O198"/>
    <mergeCell ref="B199:B200"/>
    <mergeCell ref="C199:C200"/>
    <mergeCell ref="D199:D200"/>
    <mergeCell ref="G199:G200"/>
    <mergeCell ref="H199:H200"/>
    <mergeCell ref="O113:O115"/>
    <mergeCell ref="O105:O106"/>
    <mergeCell ref="O116:O124"/>
    <mergeCell ref="O125:O133"/>
    <mergeCell ref="I125:I133"/>
    <mergeCell ref="J125:J133"/>
    <mergeCell ref="B109:B110"/>
    <mergeCell ref="D109:D110"/>
    <mergeCell ref="D111:D112"/>
    <mergeCell ref="B111:B112"/>
    <mergeCell ref="F111:F112"/>
    <mergeCell ref="G111:G112"/>
    <mergeCell ref="H111:H112"/>
    <mergeCell ref="I111:I112"/>
    <mergeCell ref="J111:J112"/>
    <mergeCell ref="F169:F174"/>
    <mergeCell ref="B202:O202"/>
    <mergeCell ref="B203:B204"/>
    <mergeCell ref="D203:D204"/>
    <mergeCell ref="G203:G204"/>
    <mergeCell ref="H203:H204"/>
    <mergeCell ref="O203:O204"/>
    <mergeCell ref="D155:D160"/>
    <mergeCell ref="G155:G160"/>
    <mergeCell ref="H155:H160"/>
    <mergeCell ref="O155:O160"/>
    <mergeCell ref="E155:E160"/>
    <mergeCell ref="F155:F160"/>
    <mergeCell ref="I155:I160"/>
    <mergeCell ref="J155:J160"/>
    <mergeCell ref="K155:K160"/>
    <mergeCell ref="L155:L160"/>
    <mergeCell ref="M155:M160"/>
    <mergeCell ref="N155:N160"/>
    <mergeCell ref="E161:E166"/>
    <mergeCell ref="F161:F166"/>
    <mergeCell ref="I161:I166"/>
    <mergeCell ref="J161:J166"/>
    <mergeCell ref="K161:K166"/>
    <mergeCell ref="F207:F209"/>
    <mergeCell ref="D194:D196"/>
    <mergeCell ref="G194:G196"/>
    <mergeCell ref="H194:H196"/>
    <mergeCell ref="N161:N166"/>
    <mergeCell ref="I167:I168"/>
    <mergeCell ref="J167:J168"/>
    <mergeCell ref="K167:K168"/>
    <mergeCell ref="L167:L168"/>
    <mergeCell ref="M167:M168"/>
    <mergeCell ref="D189:D193"/>
    <mergeCell ref="G189:G193"/>
    <mergeCell ref="H189:H193"/>
    <mergeCell ref="D161:D166"/>
    <mergeCell ref="G161:G166"/>
    <mergeCell ref="H161:H166"/>
    <mergeCell ref="D167:D168"/>
    <mergeCell ref="G167:G168"/>
    <mergeCell ref="H167:H168"/>
    <mergeCell ref="D169:D174"/>
    <mergeCell ref="G169:G174"/>
    <mergeCell ref="H169:H174"/>
    <mergeCell ref="N167:N168"/>
    <mergeCell ref="E169:E174"/>
    <mergeCell ref="N225:N226"/>
    <mergeCell ref="B205:B206"/>
    <mergeCell ref="D205:D206"/>
    <mergeCell ref="G205:G206"/>
    <mergeCell ref="H205:H206"/>
    <mergeCell ref="O205:O206"/>
    <mergeCell ref="B207:B209"/>
    <mergeCell ref="D207:D209"/>
    <mergeCell ref="G207:G209"/>
    <mergeCell ref="H207:H209"/>
    <mergeCell ref="O207:O209"/>
    <mergeCell ref="I205:I206"/>
    <mergeCell ref="J205:J206"/>
    <mergeCell ref="K205:K206"/>
    <mergeCell ref="L205:L206"/>
    <mergeCell ref="M205:M206"/>
    <mergeCell ref="N205:N206"/>
    <mergeCell ref="I207:I209"/>
    <mergeCell ref="J207:J209"/>
    <mergeCell ref="K207:K209"/>
    <mergeCell ref="L207:L209"/>
    <mergeCell ref="M207:M209"/>
    <mergeCell ref="N207:N209"/>
    <mergeCell ref="E207:E209"/>
    <mergeCell ref="O212:O213"/>
    <mergeCell ref="I210:I211"/>
    <mergeCell ref="J210:J211"/>
    <mergeCell ref="K210:K211"/>
    <mergeCell ref="L210:L211"/>
    <mergeCell ref="M210:M211"/>
    <mergeCell ref="N210:N211"/>
    <mergeCell ref="I212:I213"/>
    <mergeCell ref="I214:I215"/>
    <mergeCell ref="J212:J213"/>
    <mergeCell ref="J214:J215"/>
    <mergeCell ref="K212:K213"/>
    <mergeCell ref="K214:K215"/>
    <mergeCell ref="M214:M215"/>
    <mergeCell ref="N212:N213"/>
    <mergeCell ref="N214:N215"/>
    <mergeCell ref="B225:B226"/>
    <mergeCell ref="D225:D226"/>
    <mergeCell ref="G225:G226"/>
    <mergeCell ref="H225:H226"/>
    <mergeCell ref="O225:O226"/>
    <mergeCell ref="B219:B221"/>
    <mergeCell ref="D219:D221"/>
    <mergeCell ref="G219:G221"/>
    <mergeCell ref="H219:H221"/>
    <mergeCell ref="O219:O221"/>
    <mergeCell ref="B222:B224"/>
    <mergeCell ref="D222:D224"/>
    <mergeCell ref="G222:G224"/>
    <mergeCell ref="H222:H224"/>
    <mergeCell ref="O222:O224"/>
    <mergeCell ref="E225:E226"/>
    <mergeCell ref="F225:F226"/>
    <mergeCell ref="E222:E224"/>
    <mergeCell ref="F222:F224"/>
    <mergeCell ref="I225:I226"/>
    <mergeCell ref="J225:J226"/>
    <mergeCell ref="K225:K226"/>
    <mergeCell ref="L225:L226"/>
    <mergeCell ref="M225:M226"/>
    <mergeCell ref="B214:B215"/>
    <mergeCell ref="D214:D215"/>
    <mergeCell ref="G214:G215"/>
    <mergeCell ref="H214:H215"/>
    <mergeCell ref="O214:O215"/>
    <mergeCell ref="B216:B218"/>
    <mergeCell ref="D216:D218"/>
    <mergeCell ref="G216:G218"/>
    <mergeCell ref="O169:O174"/>
    <mergeCell ref="O185:O188"/>
    <mergeCell ref="O175:O184"/>
    <mergeCell ref="B175:B184"/>
    <mergeCell ref="B185:B188"/>
    <mergeCell ref="H216:H218"/>
    <mergeCell ref="O216:O218"/>
    <mergeCell ref="B210:B211"/>
    <mergeCell ref="D210:D211"/>
    <mergeCell ref="G210:G211"/>
    <mergeCell ref="H210:H211"/>
    <mergeCell ref="O210:O211"/>
    <mergeCell ref="B212:B213"/>
    <mergeCell ref="D212:D213"/>
    <mergeCell ref="G212:G213"/>
    <mergeCell ref="H212:H213"/>
    <mergeCell ref="B228:O228"/>
    <mergeCell ref="B229:O229"/>
    <mergeCell ref="B236:O236"/>
    <mergeCell ref="D149:D154"/>
    <mergeCell ref="G149:G154"/>
    <mergeCell ref="H149:H154"/>
    <mergeCell ref="O149:O154"/>
    <mergeCell ref="B149:B154"/>
    <mergeCell ref="B155:B160"/>
    <mergeCell ref="B161:B166"/>
    <mergeCell ref="B167:B168"/>
    <mergeCell ref="B169:B174"/>
    <mergeCell ref="O161:O166"/>
    <mergeCell ref="O167:O168"/>
    <mergeCell ref="E149:E154"/>
    <mergeCell ref="F149:F154"/>
    <mergeCell ref="I149:I154"/>
    <mergeCell ref="J149:J154"/>
    <mergeCell ref="K149:K154"/>
    <mergeCell ref="L149:L154"/>
    <mergeCell ref="M149:M154"/>
    <mergeCell ref="N149:N154"/>
    <mergeCell ref="I169:I174"/>
    <mergeCell ref="J169:J174"/>
  </mergeCells>
  <phoneticPr fontId="4" type="noConversion"/>
  <dataValidations disablePrompts="1" count="1">
    <dataValidation type="list" allowBlank="1" showInputMessage="1" showErrorMessage="1" sqref="C95:C97 C99:C100 C102 C104 C106:C107">
      <formula1>PARTIDAS_NEW</formula1>
    </dataValidation>
  </dataValidations>
  <printOptions horizontalCentered="1"/>
  <pageMargins left="0.19685039370078741" right="0.19685039370078741" top="0.39370078740157483" bottom="0.15748031496062992" header="0" footer="0"/>
  <pageSetup scale="50" orientation="portrait" r:id="rId1"/>
  <headerFooter alignWithMargins="0">
    <oddFooter>Página &amp;P</oddFooter>
  </headerFooter>
  <rowBreaks count="3" manualBreakCount="3">
    <brk id="74" max="15" man="1"/>
    <brk id="142" max="15" man="1"/>
    <brk id="197" max="1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MATERIAL PINTURAS</vt:lpstr>
      <vt:lpstr>'MATERIAL PINTURAS'!Área_de_impresión</vt:lpstr>
      <vt:lpstr>'MATERIAL PINTURAS'!Títulos_a_imprimir</vt:lpstr>
    </vt:vector>
  </TitlesOfParts>
  <Company>H. Ayuntamiento de Mexicali.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aecisneros</dc:creator>
  <cp:lastModifiedBy>Aldo Julio Cervantes Sotelo</cp:lastModifiedBy>
  <cp:lastPrinted>2020-03-06T21:36:27Z</cp:lastPrinted>
  <dcterms:created xsi:type="dcterms:W3CDTF">2009-04-02T17:14:44Z</dcterms:created>
  <dcterms:modified xsi:type="dcterms:W3CDTF">2020-03-09T19:27:09Z</dcterms:modified>
</cp:coreProperties>
</file>